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0" documentId="13_ncr:1_{F5EAFCCF-5417-470B-B1C6-8B96DDE4A6A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MCC MEEF 2025-26" sheetId="1" r:id="rId1"/>
    <sheet name="DU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2" l="1"/>
  <c r="F16" i="2"/>
  <c r="F15" i="2"/>
  <c r="F12" i="2"/>
  <c r="F11" i="2"/>
  <c r="F9" i="2"/>
  <c r="F7" i="2"/>
  <c r="F6" i="2"/>
  <c r="F5" i="2"/>
  <c r="F4" i="2"/>
  <c r="K75" i="1"/>
  <c r="K74" i="1"/>
  <c r="M73" i="1"/>
  <c r="M80" i="1" s="1"/>
  <c r="L73" i="1"/>
  <c r="L80" i="1" s="1"/>
  <c r="J73" i="1"/>
  <c r="J80" i="1" s="1"/>
  <c r="I73" i="1"/>
  <c r="I80" i="1" s="1"/>
  <c r="H73" i="1"/>
  <c r="H80" i="1" s="1"/>
  <c r="G73" i="1"/>
  <c r="G80" i="1" s="1"/>
  <c r="F73" i="1"/>
  <c r="E73" i="1"/>
  <c r="N66" i="1"/>
  <c r="M66" i="1"/>
  <c r="L66" i="1"/>
  <c r="J66" i="1"/>
  <c r="I66" i="1"/>
  <c r="H66" i="1"/>
  <c r="G66" i="1"/>
  <c r="F66" i="1"/>
  <c r="E66" i="1"/>
  <c r="K65" i="1"/>
  <c r="K64" i="1"/>
  <c r="K66" i="1" s="1"/>
  <c r="M63" i="1"/>
  <c r="L63" i="1"/>
  <c r="J63" i="1"/>
  <c r="I63" i="1"/>
  <c r="H63" i="1"/>
  <c r="G63" i="1"/>
  <c r="F63" i="1"/>
  <c r="E63" i="1"/>
  <c r="K62" i="1"/>
  <c r="K63" i="1" s="1"/>
  <c r="N61" i="1"/>
  <c r="M61" i="1"/>
  <c r="L61" i="1"/>
  <c r="J61" i="1"/>
  <c r="I61" i="1"/>
  <c r="H61" i="1"/>
  <c r="G61" i="1"/>
  <c r="F61" i="1"/>
  <c r="E61" i="1"/>
  <c r="K60" i="1"/>
  <c r="K61" i="1" s="1"/>
  <c r="M57" i="1"/>
  <c r="L57" i="1"/>
  <c r="J57" i="1"/>
  <c r="I57" i="1"/>
  <c r="H57" i="1"/>
  <c r="G57" i="1"/>
  <c r="G52" i="1" s="1"/>
  <c r="F57" i="1"/>
  <c r="E57" i="1"/>
  <c r="K56" i="1"/>
  <c r="K55" i="1"/>
  <c r="K57" i="1" s="1"/>
  <c r="M54" i="1"/>
  <c r="L54" i="1"/>
  <c r="J54" i="1"/>
  <c r="I54" i="1"/>
  <c r="H54" i="1"/>
  <c r="G54" i="1"/>
  <c r="F54" i="1"/>
  <c r="E54" i="1"/>
  <c r="K53" i="1"/>
  <c r="K54" i="1" s="1"/>
  <c r="M51" i="1"/>
  <c r="L51" i="1"/>
  <c r="J51" i="1"/>
  <c r="I51" i="1"/>
  <c r="H51" i="1"/>
  <c r="G51" i="1"/>
  <c r="F51" i="1"/>
  <c r="E51" i="1"/>
  <c r="K50" i="1"/>
  <c r="K51" i="1" s="1"/>
  <c r="N49" i="1"/>
  <c r="M49" i="1"/>
  <c r="L49" i="1"/>
  <c r="J49" i="1"/>
  <c r="I49" i="1"/>
  <c r="H49" i="1"/>
  <c r="G49" i="1"/>
  <c r="F49" i="1"/>
  <c r="E49" i="1"/>
  <c r="K48" i="1"/>
  <c r="K47" i="1"/>
  <c r="K46" i="1"/>
  <c r="N45" i="1"/>
  <c r="M45" i="1"/>
  <c r="L45" i="1"/>
  <c r="J45" i="1"/>
  <c r="I45" i="1"/>
  <c r="H45" i="1"/>
  <c r="G45" i="1"/>
  <c r="F45" i="1"/>
  <c r="E45" i="1"/>
  <c r="K44" i="1"/>
  <c r="K43" i="1"/>
  <c r="K45" i="1" s="1"/>
  <c r="N42" i="1"/>
  <c r="M42" i="1"/>
  <c r="L42" i="1"/>
  <c r="J42" i="1"/>
  <c r="I42" i="1"/>
  <c r="H42" i="1"/>
  <c r="G42" i="1"/>
  <c r="F42" i="1"/>
  <c r="E42" i="1"/>
  <c r="K41" i="1"/>
  <c r="K40" i="1"/>
  <c r="K42" i="1" s="1"/>
  <c r="N39" i="1"/>
  <c r="M39" i="1"/>
  <c r="L39" i="1"/>
  <c r="K39" i="1"/>
  <c r="J39" i="1"/>
  <c r="I39" i="1"/>
  <c r="H39" i="1"/>
  <c r="G39" i="1"/>
  <c r="F39" i="1"/>
  <c r="E39" i="1"/>
  <c r="K38" i="1"/>
  <c r="N36" i="1"/>
  <c r="M36" i="1"/>
  <c r="L36" i="1"/>
  <c r="J36" i="1"/>
  <c r="I36" i="1"/>
  <c r="H36" i="1"/>
  <c r="G36" i="1"/>
  <c r="F36" i="1"/>
  <c r="E36" i="1"/>
  <c r="K35" i="1"/>
  <c r="K34" i="1"/>
  <c r="N33" i="1"/>
  <c r="M33" i="1"/>
  <c r="L33" i="1"/>
  <c r="J33" i="1"/>
  <c r="I33" i="1"/>
  <c r="H33" i="1"/>
  <c r="G33" i="1"/>
  <c r="F33" i="1"/>
  <c r="E33" i="1"/>
  <c r="K32" i="1"/>
  <c r="K31" i="1"/>
  <c r="N30" i="1"/>
  <c r="M30" i="1"/>
  <c r="L30" i="1"/>
  <c r="J30" i="1"/>
  <c r="I30" i="1"/>
  <c r="H30" i="1"/>
  <c r="G30" i="1"/>
  <c r="F30" i="1"/>
  <c r="E30" i="1"/>
  <c r="K29" i="1"/>
  <c r="K30" i="1" s="1"/>
  <c r="N27" i="1"/>
  <c r="M27" i="1"/>
  <c r="L27" i="1"/>
  <c r="K27" i="1"/>
  <c r="J27" i="1"/>
  <c r="I27" i="1"/>
  <c r="H27" i="1"/>
  <c r="G27" i="1"/>
  <c r="F27" i="1"/>
  <c r="E27" i="1"/>
  <c r="N24" i="1"/>
  <c r="M24" i="1"/>
  <c r="L24" i="1"/>
  <c r="K24" i="1"/>
  <c r="J24" i="1"/>
  <c r="I24" i="1"/>
  <c r="H24" i="1"/>
  <c r="G24" i="1"/>
  <c r="F24" i="1"/>
  <c r="E24" i="1"/>
  <c r="N20" i="1"/>
  <c r="M20" i="1"/>
  <c r="L20" i="1"/>
  <c r="K20" i="1"/>
  <c r="J20" i="1"/>
  <c r="I20" i="1"/>
  <c r="H20" i="1"/>
  <c r="G20" i="1"/>
  <c r="F20" i="1"/>
  <c r="E20" i="1"/>
  <c r="N17" i="1"/>
  <c r="M17" i="1"/>
  <c r="L17" i="1"/>
  <c r="K17" i="1"/>
  <c r="J17" i="1"/>
  <c r="I17" i="1"/>
  <c r="H17" i="1"/>
  <c r="G17" i="1"/>
  <c r="F17" i="1"/>
  <c r="E17" i="1"/>
  <c r="N14" i="1"/>
  <c r="M14" i="1"/>
  <c r="L14" i="1"/>
  <c r="K14" i="1"/>
  <c r="K5" i="1" s="1"/>
  <c r="J14" i="1"/>
  <c r="I14" i="1"/>
  <c r="H14" i="1"/>
  <c r="G14" i="1"/>
  <c r="F14" i="1"/>
  <c r="E14" i="1"/>
  <c r="N12" i="1"/>
  <c r="M12" i="1"/>
  <c r="L12" i="1"/>
  <c r="K12" i="1"/>
  <c r="J12" i="1"/>
  <c r="I12" i="1"/>
  <c r="H12" i="1"/>
  <c r="G12" i="1"/>
  <c r="F12" i="1"/>
  <c r="E12" i="1"/>
  <c r="N10" i="1"/>
  <c r="M10" i="1"/>
  <c r="L10" i="1"/>
  <c r="K10" i="1"/>
  <c r="J10" i="1"/>
  <c r="I10" i="1"/>
  <c r="H10" i="1"/>
  <c r="G10" i="1"/>
  <c r="F10" i="1"/>
  <c r="E10" i="1"/>
  <c r="N7" i="1"/>
  <c r="M7" i="1"/>
  <c r="L7" i="1"/>
  <c r="K7" i="1"/>
  <c r="J7" i="1"/>
  <c r="I7" i="1"/>
  <c r="H7" i="1"/>
  <c r="G7" i="1"/>
  <c r="F7" i="1"/>
  <c r="E7" i="1"/>
  <c r="H37" i="1" l="1"/>
  <c r="I37" i="1"/>
  <c r="L37" i="1"/>
  <c r="L21" i="1"/>
  <c r="E21" i="1"/>
  <c r="G37" i="1"/>
  <c r="E37" i="1"/>
  <c r="J21" i="1"/>
  <c r="J70" i="1" s="1"/>
  <c r="M21" i="1"/>
  <c r="N37" i="1"/>
  <c r="N5" i="1"/>
  <c r="L5" i="1"/>
  <c r="J5" i="1"/>
  <c r="K33" i="1"/>
  <c r="F10" i="2"/>
  <c r="F18" i="2"/>
  <c r="F37" i="1"/>
  <c r="L52" i="1"/>
  <c r="L71" i="1" s="1"/>
  <c r="L70" i="1"/>
  <c r="J37" i="1"/>
  <c r="E5" i="1"/>
  <c r="H52" i="1"/>
  <c r="N21" i="1"/>
  <c r="N70" i="1" s="1"/>
  <c r="N68" i="1" s="1"/>
  <c r="N79" i="1" s="1"/>
  <c r="I5" i="1"/>
  <c r="G21" i="1"/>
  <c r="K49" i="1"/>
  <c r="K37" i="1" s="1"/>
  <c r="E52" i="1"/>
  <c r="K73" i="1"/>
  <c r="F5" i="1"/>
  <c r="G5" i="1"/>
  <c r="M5" i="1"/>
  <c r="M70" i="1" s="1"/>
  <c r="H21" i="1"/>
  <c r="H5" i="1"/>
  <c r="H70" i="1" s="1"/>
  <c r="I21" i="1"/>
  <c r="F21" i="1"/>
  <c r="J52" i="1"/>
  <c r="N52" i="1"/>
  <c r="N72" i="1" s="1"/>
  <c r="K36" i="1"/>
  <c r="K21" i="1" s="1"/>
  <c r="K70" i="1" s="1"/>
  <c r="H72" i="1"/>
  <c r="M37" i="1"/>
  <c r="F52" i="1"/>
  <c r="F71" i="1" s="1"/>
  <c r="M52" i="1"/>
  <c r="M72" i="1" s="1"/>
  <c r="I52" i="1"/>
  <c r="I71" i="1" s="1"/>
  <c r="I72" i="1"/>
  <c r="N71" i="1"/>
  <c r="F72" i="1"/>
  <c r="G72" i="1"/>
  <c r="G71" i="1"/>
  <c r="K52" i="1"/>
  <c r="I70" i="1"/>
  <c r="H71" i="1"/>
  <c r="K80" i="1"/>
  <c r="E70" i="1" l="1"/>
  <c r="E68" i="1" s="1"/>
  <c r="J72" i="1"/>
  <c r="E71" i="1"/>
  <c r="H68" i="1"/>
  <c r="H79" i="1" s="1"/>
  <c r="L72" i="1"/>
  <c r="L68" i="1"/>
  <c r="L79" i="1" s="1"/>
  <c r="G70" i="1"/>
  <c r="G68" i="1" s="1"/>
  <c r="G79" i="1" s="1"/>
  <c r="M71" i="1"/>
  <c r="M68" i="1" s="1"/>
  <c r="M79" i="1" s="1"/>
  <c r="J71" i="1"/>
  <c r="J68" i="1" s="1"/>
  <c r="J79" i="1" s="1"/>
  <c r="F70" i="1"/>
  <c r="F68" i="1" s="1"/>
  <c r="I68" i="1"/>
  <c r="I79" i="1" s="1"/>
  <c r="K71" i="1"/>
  <c r="K68" i="1" s="1"/>
  <c r="K69" i="1" s="1"/>
  <c r="K72" i="1"/>
  <c r="K79" i="1" l="1"/>
</calcChain>
</file>

<file path=xl/sharedStrings.xml><?xml version="1.0" encoding="utf-8"?>
<sst xmlns="http://schemas.openxmlformats.org/spreadsheetml/2006/main" count="250" uniqueCount="129">
  <si>
    <t>Maquette MEEF 2</t>
  </si>
  <si>
    <t xml:space="preserve"> Parcours Histoire-Géographie</t>
  </si>
  <si>
    <t>UE</t>
  </si>
  <si>
    <t>Intitulé UE</t>
  </si>
  <si>
    <t>EC</t>
  </si>
  <si>
    <t>Intitulé EC</t>
  </si>
  <si>
    <t>ECTS</t>
  </si>
  <si>
    <t>Coef</t>
  </si>
  <si>
    <t>CM</t>
  </si>
  <si>
    <t>TD</t>
  </si>
  <si>
    <t>TP</t>
  </si>
  <si>
    <t>Atelier</t>
  </si>
  <si>
    <t>Heures étudiants</t>
  </si>
  <si>
    <t>Concours blanc</t>
  </si>
  <si>
    <t xml:space="preserve">Nombre 
Khôlles
</t>
  </si>
  <si>
    <t>Nombre 
Visite</t>
  </si>
  <si>
    <t>Mutualisation</t>
  </si>
  <si>
    <t>MCC session 1</t>
  </si>
  <si>
    <t>MCC session 2</t>
  </si>
  <si>
    <t>Semestre 1</t>
  </si>
  <si>
    <t>Connaissance du métier 1</t>
  </si>
  <si>
    <t>CF</t>
  </si>
  <si>
    <t>Pour CF &gt; 10 : report
pour CF &lt; 10 : E ou O suivant nb d'étudiants note=E ou O</t>
  </si>
  <si>
    <t>Total UE 11</t>
  </si>
  <si>
    <t>Construction d'expériences du métier et analyse des pratiques de stage</t>
  </si>
  <si>
    <t xml:space="preserve">Stage d'observation en milieu éducatif  en terrains éducatifs pluriels </t>
  </si>
  <si>
    <t>Total UE 12</t>
  </si>
  <si>
    <t>Enseigner en langue étrangère</t>
  </si>
  <si>
    <t>Langue vivante à l'usage du métier et de la recherche</t>
  </si>
  <si>
    <t>Total UE 13</t>
  </si>
  <si>
    <t>Culture numérique 1</t>
  </si>
  <si>
    <t>Usage du numérique en milieu scolaire (dont Pix)</t>
  </si>
  <si>
    <t>Total UE 14</t>
  </si>
  <si>
    <t>Histoire</t>
  </si>
  <si>
    <t>Maîtriser les savoirs en histoire</t>
  </si>
  <si>
    <t>Historiographie, enjeux de la recherche et finalités civiques</t>
  </si>
  <si>
    <t>Total UE 15</t>
  </si>
  <si>
    <t>Géographie</t>
  </si>
  <si>
    <t>Maîtriser les savoirs en géographie</t>
  </si>
  <si>
    <t>Epistémologie de la géographie, enjeux de la recherche, finalités civiques et pratiques de terrain</t>
  </si>
  <si>
    <t>Total UE 16</t>
  </si>
  <si>
    <t>Semestre 2</t>
  </si>
  <si>
    <t>Connaissance du métier 2</t>
  </si>
  <si>
    <t>Connaissance du métier et école inclusive</t>
  </si>
  <si>
    <t>Citoyenneté, savoirs et questions socialement vives 
Sensibilisation aux enjeux de la défense nationale. Journée d'études sur les thèmes</t>
  </si>
  <si>
    <t>Total UE 21</t>
  </si>
  <si>
    <t>Stage de pratique accompagnée en milieu scolaire</t>
  </si>
  <si>
    <t>Total UE 22</t>
  </si>
  <si>
    <t>Recherches et innovations</t>
  </si>
  <si>
    <t>Méthodologie de la recherche, épistémologie des savoirs, projets de recherche</t>
  </si>
  <si>
    <t>Atelier pédagogique : oser, créer, expérimenter</t>
  </si>
  <si>
    <t>Total UE 23</t>
  </si>
  <si>
    <t>concevoir et mettre en œuvre son enseigement</t>
  </si>
  <si>
    <t xml:space="preserve">Enseigner sa discipline avec le numérique et à distance   </t>
  </si>
  <si>
    <t>Enseignement et projets artistiques et culturels: histoire des arts</t>
  </si>
  <si>
    <t>Total UE 24</t>
  </si>
  <si>
    <t>Maitriser les savoirs disciplinaires et leur didactique</t>
  </si>
  <si>
    <t>Total UE 25</t>
  </si>
  <si>
    <t>Semestre 3</t>
  </si>
  <si>
    <t>Connaissance du métier 3</t>
  </si>
  <si>
    <t>Connaissance du métier de professeur d'histoire géographie EMC</t>
  </si>
  <si>
    <t>Total UE 31</t>
  </si>
  <si>
    <t>Stage en responsabilité ou en PA</t>
  </si>
  <si>
    <t>1 à 2</t>
  </si>
  <si>
    <t xml:space="preserve">Analyse des pratiques de stage et pratiques réflexives </t>
  </si>
  <si>
    <t>Total UE 32</t>
  </si>
  <si>
    <t>Recherche et innovations</t>
  </si>
  <si>
    <t>Méthodologie de la recherche, épistémologie des savoirs, projets de recherche individuel ou collectif, atelier recherche</t>
  </si>
  <si>
    <t>Révisions, Entrainement, Compléments</t>
  </si>
  <si>
    <t>Total UE 33</t>
  </si>
  <si>
    <t>Préparer les épreuves écrites du concours</t>
  </si>
  <si>
    <t>maitriser les savoirs en histoire</t>
  </si>
  <si>
    <t>maitriser les savoirs en géographie</t>
  </si>
  <si>
    <t>Analyses de situation d'enseignement et documents</t>
  </si>
  <si>
    <t>Total UE 34</t>
  </si>
  <si>
    <t>option</t>
  </si>
  <si>
    <t>Total UE 35</t>
  </si>
  <si>
    <t>Semestre 4</t>
  </si>
  <si>
    <t>Projet personnel et insertion professionnelle</t>
  </si>
  <si>
    <t>Projet personnel et insertion professionnelle - Préparation oral entretien</t>
  </si>
  <si>
    <t>Total UE 41</t>
  </si>
  <si>
    <t>Total UE 42</t>
  </si>
  <si>
    <t>Préparer l'épreuve orale disciplinaire du concours</t>
  </si>
  <si>
    <t>Total UE 43</t>
  </si>
  <si>
    <t>Culture numérique 3</t>
  </si>
  <si>
    <t>Total UE 44</t>
  </si>
  <si>
    <t>Total UE 45</t>
  </si>
  <si>
    <t>Total maquette</t>
  </si>
  <si>
    <t>Total maquette avec option  semestre 3</t>
  </si>
  <si>
    <t>dont M1</t>
  </si>
  <si>
    <t>dont M2</t>
  </si>
  <si>
    <t>dont M2 avec option</t>
  </si>
  <si>
    <t>Total ancienne maquette</t>
  </si>
  <si>
    <t>Total ancienne maquette M1</t>
  </si>
  <si>
    <t>Total ancienne maquette M2</t>
  </si>
  <si>
    <t xml:space="preserve"> Total maquette HETD</t>
  </si>
  <si>
    <t>Total ancienne maquette HETD</t>
  </si>
  <si>
    <t>Mutualisation au sein du parcours envisagée HETD</t>
  </si>
  <si>
    <t>EC151(6hCM), EC161 (6hCM), EC 212 (6H TD) UE25 (12hCM), EC332(1,5hCM), EC422(1,5hCM)</t>
  </si>
  <si>
    <t>25% par site (sous réserve d'une convention signée pour la rméunération des enseignants)</t>
  </si>
  <si>
    <t>Coût zéro pour le parcours : travaux collaboratifs en distanciel en HETD</t>
  </si>
  <si>
    <t xml:space="preserve">EC332 et 422. </t>
  </si>
  <si>
    <t>Heures à retrancher sur le coût total de la maquette sur chaque site.</t>
  </si>
  <si>
    <t>Mutualisation sur le site CY envisagée HETD</t>
  </si>
  <si>
    <t>CdM 1 et 2</t>
  </si>
  <si>
    <t>50% par parcours (HG, Lettres)</t>
  </si>
  <si>
    <t>Mutualisation sur le site UEVE envisagée HETD</t>
  </si>
  <si>
    <t>CdM 1 et 2, Usage du numérique, Langue vivante (3HCM)</t>
  </si>
  <si>
    <t>33% par parcours (HG, maths, Staps)</t>
  </si>
  <si>
    <t>Mutualisation sur le site UPN envisagée HETD</t>
  </si>
  <si>
    <t>CDM 1 (15h eq TD), CDM 2 (9,5h eq TD)</t>
  </si>
  <si>
    <t>périmètre de la mutualisation non encore défini</t>
  </si>
  <si>
    <t>EC 161 (63 h eq TD), EC 252 (32h eq TD)</t>
  </si>
  <si>
    <t>mutualisation avec l'agrégation</t>
  </si>
  <si>
    <t>Mutualisation sur le site UPSaclay envisagée HETD</t>
  </si>
  <si>
    <t>Mutualisation sur le site UVSQ envisagée HETD</t>
  </si>
  <si>
    <t>EC111 (10h CM), EC211 (15h CM), EC141 (12hTD)</t>
  </si>
  <si>
    <t>25% par parcours pour EC111 (HG/Anglais/SES/PE), 50% par parcours pour EC141 (HG/Anglais), 33% par parcours pour EC211 (HG/Anglais/SES)</t>
  </si>
  <si>
    <t>DU 2e chance parcours Histoire-géographie</t>
  </si>
  <si>
    <t>Maîtriser les savoirs en histoire (M1)</t>
  </si>
  <si>
    <t>avec M1</t>
  </si>
  <si>
    <t>Maîtriser les savoirs en géographie (M1)</t>
  </si>
  <si>
    <t>maitriser les savoirs en histoire (M2)</t>
  </si>
  <si>
    <t>avec M2</t>
  </si>
  <si>
    <t>maitriser les savoirs en géographie (M2)</t>
  </si>
  <si>
    <t>1 colle par étudiant</t>
  </si>
  <si>
    <t xml:space="preserve">avec M2. </t>
  </si>
  <si>
    <t>Analyses de situation d'enseignement et documents (M2)</t>
  </si>
  <si>
    <t>Projet personnel et insertion professionnelle - Préparation oral entretien (M2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</si>
</sst>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_ ;_ * \(#,##0.00\)_ ;_ * &quot;-&quot;??_)_ ;_ @_ "/>
    <numFmt numFmtId="165" formatCode="_-* #,##0\ _€_-;\-* #,##0\ _€_-;_-* &quot;-&quot;??\ _€_-;_-@_-"/>
  </numFmts>
  <fonts count="2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rgb="FFC0000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rgb="FFFF0000"/>
      <name val="Arial"/>
      <family val="2"/>
    </font>
    <font>
      <b/>
      <i/>
      <sz val="11"/>
      <color rgb="FFFF0000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i/>
      <sz val="10"/>
      <color rgb="FF00B0F0"/>
      <name val="Arial"/>
      <family val="2"/>
    </font>
    <font>
      <b/>
      <i/>
      <sz val="10"/>
      <color rgb="FF00B0F0"/>
      <name val="Arial"/>
      <family val="2"/>
    </font>
    <font>
      <sz val="14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19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right" vertical="center" wrapText="1"/>
    </xf>
    <xf numFmtId="165" fontId="4" fillId="2" borderId="4" xfId="1" applyNumberFormat="1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10" xfId="0" applyFont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2" xfId="1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14" xfId="1" applyNumberFormat="1" applyFont="1" applyFill="1" applyBorder="1" applyAlignment="1">
      <alignment horizontal="center" vertical="center"/>
    </xf>
    <xf numFmtId="0" fontId="7" fillId="3" borderId="7" xfId="1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18" xfId="1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9" fillId="0" borderId="10" xfId="0" applyFont="1" applyBorder="1" applyAlignment="1">
      <alignment horizontal="left" vertical="center" wrapText="1"/>
    </xf>
    <xf numFmtId="0" fontId="10" fillId="3" borderId="7" xfId="1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10" fillId="3" borderId="2" xfId="1" applyNumberFormat="1" applyFont="1" applyFill="1" applyBorder="1" applyAlignment="1">
      <alignment horizontal="center" vertical="center"/>
    </xf>
    <xf numFmtId="0" fontId="7" fillId="3" borderId="2" xfId="1" applyNumberFormat="1" applyFont="1" applyFill="1" applyBorder="1" applyAlignment="1">
      <alignment horizontal="center" vertical="center"/>
    </xf>
    <xf numFmtId="0" fontId="7" fillId="3" borderId="19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right" vertical="center" wrapText="1"/>
    </xf>
    <xf numFmtId="0" fontId="4" fillId="2" borderId="6" xfId="1" applyNumberFormat="1" applyFont="1" applyFill="1" applyBorder="1" applyAlignment="1">
      <alignment horizontal="right" vertical="center" wrapText="1"/>
    </xf>
    <xf numFmtId="0" fontId="4" fillId="2" borderId="18" xfId="1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/>
    </xf>
    <xf numFmtId="0" fontId="4" fillId="2" borderId="18" xfId="1" applyNumberFormat="1" applyFont="1" applyFill="1" applyBorder="1" applyAlignment="1">
      <alignment horizontal="right"/>
    </xf>
    <xf numFmtId="0" fontId="4" fillId="2" borderId="6" xfId="1" applyNumberFormat="1" applyFont="1" applyFill="1" applyBorder="1" applyAlignment="1">
      <alignment horizontal="right"/>
    </xf>
    <xf numFmtId="0" fontId="9" fillId="3" borderId="7" xfId="1" applyNumberFormat="1" applyFont="1" applyFill="1" applyBorder="1" applyAlignment="1">
      <alignment horizontal="center" vertical="center"/>
    </xf>
    <xf numFmtId="0" fontId="2" fillId="3" borderId="7" xfId="1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2" fillId="0" borderId="9" xfId="0" applyFont="1" applyBorder="1"/>
    <xf numFmtId="0" fontId="2" fillId="0" borderId="22" xfId="0" applyFont="1" applyBorder="1"/>
    <xf numFmtId="0" fontId="3" fillId="2" borderId="7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right"/>
    </xf>
    <xf numFmtId="0" fontId="15" fillId="2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16" fillId="0" borderId="7" xfId="0" applyFont="1" applyBorder="1" applyAlignment="1">
      <alignment horizontal="right"/>
    </xf>
    <xf numFmtId="0" fontId="16" fillId="0" borderId="7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5" fillId="0" borderId="9" xfId="2" applyBorder="1"/>
    <xf numFmtId="0" fontId="5" fillId="0" borderId="0" xfId="2"/>
    <xf numFmtId="0" fontId="18" fillId="0" borderId="7" xfId="2" applyFont="1" applyBorder="1" applyAlignment="1">
      <alignment horizontal="right"/>
    </xf>
    <xf numFmtId="0" fontId="19" fillId="0" borderId="7" xfId="2" applyFont="1" applyBorder="1" applyAlignment="1">
      <alignment horizontal="center"/>
    </xf>
    <xf numFmtId="0" fontId="18" fillId="0" borderId="7" xfId="2" applyFont="1" applyBorder="1" applyAlignment="1">
      <alignment horizontal="center"/>
    </xf>
    <xf numFmtId="0" fontId="5" fillId="0" borderId="11" xfId="2" applyBorder="1"/>
    <xf numFmtId="0" fontId="5" fillId="0" borderId="23" xfId="2" applyBorder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165" fontId="2" fillId="0" borderId="7" xfId="1" applyNumberFormat="1" applyFont="1" applyFill="1" applyBorder="1" applyAlignment="1"/>
    <xf numFmtId="165" fontId="3" fillId="0" borderId="7" xfId="0" applyNumberFormat="1" applyFont="1" applyBorder="1" applyAlignment="1">
      <alignment horizontal="center"/>
    </xf>
    <xf numFmtId="0" fontId="18" fillId="0" borderId="7" xfId="0" applyFont="1" applyBorder="1" applyAlignment="1">
      <alignment horizontal="right"/>
    </xf>
    <xf numFmtId="0" fontId="18" fillId="0" borderId="7" xfId="0" applyFont="1" applyBorder="1"/>
    <xf numFmtId="165" fontId="18" fillId="0" borderId="7" xfId="1" applyNumberFormat="1" applyFont="1" applyFill="1" applyBorder="1" applyAlignment="1"/>
    <xf numFmtId="165" fontId="19" fillId="0" borderId="7" xfId="0" applyNumberFormat="1" applyFont="1" applyBorder="1" applyAlignment="1">
      <alignment horizontal="center"/>
    </xf>
    <xf numFmtId="0" fontId="21" fillId="0" borderId="7" xfId="0" applyFont="1" applyBorder="1"/>
    <xf numFmtId="0" fontId="2" fillId="0" borderId="7" xfId="0" applyFont="1" applyBorder="1" applyAlignment="1">
      <alignment horizontal="right" wrapText="1"/>
    </xf>
    <xf numFmtId="0" fontId="0" fillId="0" borderId="7" xfId="0" applyBorder="1"/>
    <xf numFmtId="0" fontId="11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1" applyNumberFormat="1" applyFont="1" applyFill="1" applyBorder="1" applyAlignment="1">
      <alignment horizontal="center" vertical="center"/>
    </xf>
    <xf numFmtId="0" fontId="10" fillId="0" borderId="7" xfId="1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2" xfId="1" applyNumberFormat="1" applyFont="1" applyFill="1" applyBorder="1" applyAlignment="1">
      <alignment horizontal="center" vertical="center"/>
    </xf>
    <xf numFmtId="0" fontId="13" fillId="0" borderId="6" xfId="1" applyNumberFormat="1" applyFont="1" applyFill="1" applyBorder="1" applyAlignment="1">
      <alignment horizontal="right" vertical="center" wrapText="1"/>
    </xf>
    <xf numFmtId="0" fontId="9" fillId="0" borderId="7" xfId="1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2" fillId="0" borderId="7" xfId="0" applyFont="1" applyBorder="1"/>
    <xf numFmtId="0" fontId="8" fillId="0" borderId="7" xfId="0" applyFont="1" applyBorder="1" applyAlignment="1">
      <alignment vertical="center"/>
    </xf>
    <xf numFmtId="0" fontId="13" fillId="0" borderId="6" xfId="1" applyNumberFormat="1" applyFont="1" applyFill="1" applyBorder="1" applyAlignment="1">
      <alignment horizontal="right"/>
    </xf>
    <xf numFmtId="0" fontId="8" fillId="0" borderId="10" xfId="0" applyFont="1" applyBorder="1" applyAlignment="1">
      <alignment vertical="center"/>
    </xf>
    <xf numFmtId="0" fontId="4" fillId="0" borderId="6" xfId="1" applyNumberFormat="1" applyFont="1" applyFill="1" applyBorder="1" applyAlignment="1">
      <alignment horizontal="right" vertical="center" wrapText="1"/>
    </xf>
    <xf numFmtId="0" fontId="13" fillId="0" borderId="6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2" fillId="0" borderId="7" xfId="1" applyNumberFormat="1" applyFont="1" applyFill="1" applyBorder="1" applyAlignment="1">
      <alignment horizontal="center" vertical="center"/>
    </xf>
    <xf numFmtId="165" fontId="3" fillId="0" borderId="7" xfId="0" applyNumberFormat="1" applyFont="1" applyBorder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3" borderId="12" xfId="0" applyFont="1" applyFill="1" applyBorder="1" applyAlignment="1">
      <alignment horizontal="right" vertical="center" wrapText="1"/>
    </xf>
    <xf numFmtId="0" fontId="2" fillId="3" borderId="1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3" borderId="12" xfId="0" applyFont="1" applyFill="1" applyBorder="1" applyAlignment="1">
      <alignment horizontal="right" vertical="center"/>
    </xf>
    <xf numFmtId="0" fontId="2" fillId="3" borderId="13" xfId="0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3" borderId="17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3" borderId="12" xfId="0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horizontal="right" vertical="center" wrapText="1"/>
    </xf>
    <xf numFmtId="0" fontId="9" fillId="3" borderId="17" xfId="0" applyFont="1" applyFill="1" applyBorder="1" applyAlignment="1">
      <alignment horizontal="right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7" xfId="0" applyFont="1" applyBorder="1" applyAlignment="1">
      <alignment horizontal="left"/>
    </xf>
    <xf numFmtId="0" fontId="9" fillId="0" borderId="7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3" fillId="0" borderId="23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9" fillId="0" borderId="7" xfId="0" applyFont="1" applyBorder="1" applyAlignment="1"/>
  </cellXfs>
  <cellStyles count="3">
    <cellStyle name="Milliers" xfId="1" builtinId="3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90"/>
  <sheetViews>
    <sheetView tabSelected="1" topLeftCell="A46" zoomScaleNormal="100" workbookViewId="0">
      <selection activeCell="D58" sqref="D58"/>
    </sheetView>
  </sheetViews>
  <sheetFormatPr defaultColWidth="12.75" defaultRowHeight="13.9"/>
  <cols>
    <col min="1" max="1" width="5.75" style="1" customWidth="1"/>
    <col min="2" max="2" width="29.25" style="1" customWidth="1"/>
    <col min="3" max="3" width="8.75" style="1" customWidth="1"/>
    <col min="4" max="4" width="52.25" style="1" bestFit="1" customWidth="1"/>
    <col min="5" max="6" width="6.25" style="1" customWidth="1"/>
    <col min="7" max="8" width="7.75" style="1" bestFit="1" customWidth="1"/>
    <col min="9" max="9" width="7.25" style="1" bestFit="1" customWidth="1"/>
    <col min="10" max="10" width="8.25" style="1" customWidth="1"/>
    <col min="11" max="15" width="13.25" style="1" customWidth="1"/>
    <col min="16" max="16" width="12" style="1" customWidth="1"/>
    <col min="17" max="17" width="20.5" style="1" customWidth="1"/>
    <col min="18" max="18" width="17.25" style="1" customWidth="1"/>
    <col min="19" max="26" width="7.75" style="1" customWidth="1"/>
    <col min="27" max="16384" width="12.75" style="1"/>
  </cols>
  <sheetData>
    <row r="2" spans="1:17">
      <c r="B2" s="1" t="s">
        <v>0</v>
      </c>
      <c r="D2" s="1" t="s">
        <v>1</v>
      </c>
    </row>
    <row r="4" spans="1:17" s="6" customFormat="1" ht="42" thickBot="1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4" t="s">
        <v>16</v>
      </c>
      <c r="P4" s="5" t="s">
        <v>17</v>
      </c>
      <c r="Q4" s="3" t="s">
        <v>18</v>
      </c>
    </row>
    <row r="5" spans="1:17" ht="18" thickBot="1">
      <c r="A5" s="139" t="s">
        <v>19</v>
      </c>
      <c r="B5" s="140"/>
      <c r="C5" s="140"/>
      <c r="D5" s="140"/>
      <c r="E5" s="7">
        <f>E8+E14+E10+E12+E17+E20+E7</f>
        <v>30</v>
      </c>
      <c r="F5" s="7">
        <f t="shared" ref="F5:N5" si="0">F8+F14+F10+F12+F17+F20+F7</f>
        <v>30</v>
      </c>
      <c r="G5" s="116">
        <f t="shared" si="0"/>
        <v>148</v>
      </c>
      <c r="H5" s="116">
        <f t="shared" si="0"/>
        <v>103</v>
      </c>
      <c r="I5" s="116">
        <f t="shared" si="0"/>
        <v>0</v>
      </c>
      <c r="J5" s="116">
        <f t="shared" si="0"/>
        <v>0</v>
      </c>
      <c r="K5" s="116">
        <f t="shared" si="0"/>
        <v>251</v>
      </c>
      <c r="L5" s="116">
        <f>L8+L14+L10+L12+L17+L20+L7</f>
        <v>0</v>
      </c>
      <c r="M5" s="7">
        <f t="shared" si="0"/>
        <v>0</v>
      </c>
      <c r="N5" s="7">
        <f t="shared" si="0"/>
        <v>0</v>
      </c>
      <c r="O5" s="8"/>
      <c r="P5" s="9"/>
      <c r="Q5" s="9"/>
    </row>
    <row r="6" spans="1:17" ht="57.75" customHeight="1">
      <c r="A6" s="141">
        <v>11</v>
      </c>
      <c r="B6" s="143" t="s">
        <v>20</v>
      </c>
      <c r="C6" s="10">
        <v>111</v>
      </c>
      <c r="D6" s="11" t="s">
        <v>20</v>
      </c>
      <c r="E6" s="12">
        <v>3</v>
      </c>
      <c r="F6" s="12">
        <v>3</v>
      </c>
      <c r="G6" s="12">
        <v>10</v>
      </c>
      <c r="H6" s="12">
        <v>10</v>
      </c>
      <c r="I6" s="12"/>
      <c r="J6" s="12"/>
      <c r="K6" s="12">
        <v>20</v>
      </c>
      <c r="L6" s="12"/>
      <c r="M6" s="12"/>
      <c r="N6" s="12"/>
      <c r="O6" s="13"/>
      <c r="P6" s="9" t="s">
        <v>21</v>
      </c>
      <c r="Q6" s="14" t="s">
        <v>22</v>
      </c>
    </row>
    <row r="7" spans="1:17" ht="15.6">
      <c r="A7" s="142"/>
      <c r="B7" s="144"/>
      <c r="C7" s="145" t="s">
        <v>23</v>
      </c>
      <c r="D7" s="146"/>
      <c r="E7" s="16">
        <f>SUM(E6)</f>
        <v>3</v>
      </c>
      <c r="F7" s="16">
        <f t="shared" ref="F7:N7" si="1">SUM(F6)</f>
        <v>3</v>
      </c>
      <c r="G7" s="117">
        <f t="shared" si="1"/>
        <v>10</v>
      </c>
      <c r="H7" s="117">
        <f t="shared" si="1"/>
        <v>10</v>
      </c>
      <c r="I7" s="117">
        <f t="shared" si="1"/>
        <v>0</v>
      </c>
      <c r="J7" s="117">
        <f t="shared" si="1"/>
        <v>0</v>
      </c>
      <c r="K7" s="117">
        <f t="shared" si="1"/>
        <v>20</v>
      </c>
      <c r="L7" s="117">
        <f t="shared" si="1"/>
        <v>0</v>
      </c>
      <c r="M7" s="16">
        <f t="shared" si="1"/>
        <v>0</v>
      </c>
      <c r="N7" s="16">
        <f t="shared" si="1"/>
        <v>0</v>
      </c>
      <c r="O7" s="17"/>
      <c r="P7" s="9"/>
      <c r="Q7" s="9"/>
    </row>
    <row r="8" spans="1:17" ht="27.6">
      <c r="A8" s="147">
        <v>12</v>
      </c>
      <c r="B8" s="149" t="s">
        <v>24</v>
      </c>
      <c r="C8" s="18">
        <v>121</v>
      </c>
      <c r="D8" s="19" t="s">
        <v>25</v>
      </c>
      <c r="E8" s="18"/>
      <c r="F8" s="20"/>
      <c r="G8" s="20"/>
      <c r="H8" s="20"/>
      <c r="I8" s="20"/>
      <c r="J8" s="20"/>
      <c r="K8" s="18">
        <v>0</v>
      </c>
      <c r="L8" s="18"/>
      <c r="M8" s="18"/>
      <c r="N8" s="18"/>
      <c r="O8" s="21"/>
      <c r="P8" s="21"/>
      <c r="Q8" s="18"/>
    </row>
    <row r="9" spans="1:17" ht="60.75" customHeight="1">
      <c r="A9" s="148"/>
      <c r="B9" s="150"/>
      <c r="C9" s="18">
        <v>122</v>
      </c>
      <c r="D9" s="19" t="s">
        <v>24</v>
      </c>
      <c r="E9" s="23">
        <v>3</v>
      </c>
      <c r="F9" s="24">
        <v>3</v>
      </c>
      <c r="G9" s="24"/>
      <c r="H9" s="24">
        <v>15</v>
      </c>
      <c r="I9" s="24"/>
      <c r="J9" s="24"/>
      <c r="K9" s="25">
        <v>15</v>
      </c>
      <c r="L9" s="25"/>
      <c r="M9" s="25"/>
      <c r="N9" s="25"/>
      <c r="O9" s="21"/>
      <c r="P9" s="9" t="s">
        <v>21</v>
      </c>
      <c r="Q9" s="14" t="s">
        <v>22</v>
      </c>
    </row>
    <row r="10" spans="1:17" ht="15.6">
      <c r="A10" s="148"/>
      <c r="B10" s="150"/>
      <c r="C10" s="145" t="s">
        <v>26</v>
      </c>
      <c r="D10" s="146"/>
      <c r="E10" s="26">
        <f>SUM(E8:E9)</f>
        <v>3</v>
      </c>
      <c r="F10" s="26">
        <f t="shared" ref="F10:N10" si="2">SUM(F8:F9)</f>
        <v>3</v>
      </c>
      <c r="G10" s="118">
        <f t="shared" si="2"/>
        <v>0</v>
      </c>
      <c r="H10" s="118">
        <f t="shared" si="2"/>
        <v>15</v>
      </c>
      <c r="I10" s="118">
        <f t="shared" si="2"/>
        <v>0</v>
      </c>
      <c r="J10" s="118">
        <f t="shared" si="2"/>
        <v>0</v>
      </c>
      <c r="K10" s="118">
        <f t="shared" si="2"/>
        <v>15</v>
      </c>
      <c r="L10" s="118">
        <f t="shared" si="2"/>
        <v>0</v>
      </c>
      <c r="M10" s="26">
        <f t="shared" si="2"/>
        <v>0</v>
      </c>
      <c r="N10" s="26">
        <f t="shared" si="2"/>
        <v>0</v>
      </c>
      <c r="O10" s="27"/>
      <c r="P10" s="27"/>
      <c r="Q10" s="28"/>
    </row>
    <row r="11" spans="1:17" ht="55.15">
      <c r="A11" s="151">
        <v>13</v>
      </c>
      <c r="B11" s="149" t="s">
        <v>27</v>
      </c>
      <c r="C11" s="18">
        <v>131</v>
      </c>
      <c r="D11" s="22" t="s">
        <v>28</v>
      </c>
      <c r="E11" s="25">
        <v>2</v>
      </c>
      <c r="F11" s="25">
        <v>2</v>
      </c>
      <c r="G11" s="25"/>
      <c r="H11" s="25">
        <v>24</v>
      </c>
      <c r="I11" s="25"/>
      <c r="J11" s="25"/>
      <c r="K11" s="25">
        <v>24</v>
      </c>
      <c r="L11" s="25"/>
      <c r="M11" s="25"/>
      <c r="N11" s="25"/>
      <c r="O11" s="29"/>
      <c r="P11" s="9" t="s">
        <v>21</v>
      </c>
      <c r="Q11" s="14" t="s">
        <v>22</v>
      </c>
    </row>
    <row r="12" spans="1:17" ht="15.6">
      <c r="A12" s="152"/>
      <c r="B12" s="150"/>
      <c r="C12" s="145" t="s">
        <v>29</v>
      </c>
      <c r="D12" s="146"/>
      <c r="E12" s="26">
        <f>SUM(E11)</f>
        <v>2</v>
      </c>
      <c r="F12" s="26">
        <f t="shared" ref="F12:N12" si="3">SUM(F11)</f>
        <v>2</v>
      </c>
      <c r="G12" s="118">
        <f t="shared" si="3"/>
        <v>0</v>
      </c>
      <c r="H12" s="118">
        <f t="shared" si="3"/>
        <v>24</v>
      </c>
      <c r="I12" s="118">
        <f t="shared" si="3"/>
        <v>0</v>
      </c>
      <c r="J12" s="118">
        <f t="shared" si="3"/>
        <v>0</v>
      </c>
      <c r="K12" s="118">
        <f t="shared" si="3"/>
        <v>24</v>
      </c>
      <c r="L12" s="118">
        <f t="shared" si="3"/>
        <v>0</v>
      </c>
      <c r="M12" s="26">
        <f t="shared" si="3"/>
        <v>0</v>
      </c>
      <c r="N12" s="26">
        <f t="shared" si="3"/>
        <v>0</v>
      </c>
      <c r="O12" s="27"/>
      <c r="P12" s="27"/>
      <c r="Q12" s="28"/>
    </row>
    <row r="13" spans="1:17" ht="55.15">
      <c r="A13" s="2">
        <v>14</v>
      </c>
      <c r="B13" s="31" t="s">
        <v>30</v>
      </c>
      <c r="C13" s="3">
        <v>141</v>
      </c>
      <c r="D13" s="31" t="s">
        <v>31</v>
      </c>
      <c r="E13" s="32">
        <v>2</v>
      </c>
      <c r="F13" s="32">
        <v>2</v>
      </c>
      <c r="G13" s="32"/>
      <c r="H13" s="32">
        <v>12</v>
      </c>
      <c r="I13" s="32"/>
      <c r="J13" s="32"/>
      <c r="K13" s="32">
        <v>12</v>
      </c>
      <c r="L13" s="32"/>
      <c r="M13" s="32"/>
      <c r="N13" s="32"/>
      <c r="O13" s="33"/>
      <c r="P13" s="9" t="s">
        <v>21</v>
      </c>
      <c r="Q13" s="14" t="s">
        <v>22</v>
      </c>
    </row>
    <row r="14" spans="1:17" ht="15.6">
      <c r="A14" s="30"/>
      <c r="B14" s="34"/>
      <c r="C14" s="145" t="s">
        <v>32</v>
      </c>
      <c r="D14" s="146"/>
      <c r="E14" s="26">
        <f>SUM(E13)</f>
        <v>2</v>
      </c>
      <c r="F14" s="26">
        <f t="shared" ref="F14:N14" si="4">SUM(F13)</f>
        <v>2</v>
      </c>
      <c r="G14" s="118">
        <f t="shared" si="4"/>
        <v>0</v>
      </c>
      <c r="H14" s="118">
        <f t="shared" si="4"/>
        <v>12</v>
      </c>
      <c r="I14" s="118">
        <f t="shared" si="4"/>
        <v>0</v>
      </c>
      <c r="J14" s="118">
        <f t="shared" si="4"/>
        <v>0</v>
      </c>
      <c r="K14" s="118">
        <f t="shared" si="4"/>
        <v>12</v>
      </c>
      <c r="L14" s="118">
        <f t="shared" si="4"/>
        <v>0</v>
      </c>
      <c r="M14" s="26">
        <f t="shared" si="4"/>
        <v>0</v>
      </c>
      <c r="N14" s="26">
        <f t="shared" si="4"/>
        <v>0</v>
      </c>
      <c r="O14" s="27"/>
      <c r="P14" s="27"/>
      <c r="Q14" s="28"/>
    </row>
    <row r="15" spans="1:17" ht="55.15">
      <c r="A15" s="147">
        <v>15</v>
      </c>
      <c r="B15" s="149" t="s">
        <v>33</v>
      </c>
      <c r="C15" s="18">
        <v>151</v>
      </c>
      <c r="D15" s="35" t="s">
        <v>34</v>
      </c>
      <c r="E15" s="25">
        <v>8</v>
      </c>
      <c r="F15" s="25">
        <v>8</v>
      </c>
      <c r="G15" s="36">
        <v>51</v>
      </c>
      <c r="H15" s="36">
        <v>18</v>
      </c>
      <c r="I15" s="25"/>
      <c r="J15" s="25"/>
      <c r="K15" s="25">
        <v>69</v>
      </c>
      <c r="L15" s="25"/>
      <c r="M15" s="25"/>
      <c r="N15" s="25"/>
      <c r="O15" s="29"/>
      <c r="P15" s="9" t="s">
        <v>21</v>
      </c>
      <c r="Q15" s="14" t="s">
        <v>22</v>
      </c>
    </row>
    <row r="16" spans="1:17" ht="55.15">
      <c r="A16" s="148"/>
      <c r="B16" s="150"/>
      <c r="C16" s="18">
        <v>152</v>
      </c>
      <c r="D16" s="22" t="s">
        <v>35</v>
      </c>
      <c r="E16" s="25">
        <v>2</v>
      </c>
      <c r="F16" s="25">
        <v>2</v>
      </c>
      <c r="G16" s="25">
        <v>18</v>
      </c>
      <c r="H16" s="25"/>
      <c r="I16" s="25"/>
      <c r="J16" s="25"/>
      <c r="K16" s="25">
        <v>18</v>
      </c>
      <c r="L16" s="25"/>
      <c r="M16" s="25"/>
      <c r="N16" s="25"/>
      <c r="O16" s="29"/>
      <c r="P16" s="9" t="s">
        <v>21</v>
      </c>
      <c r="Q16" s="14" t="s">
        <v>22</v>
      </c>
    </row>
    <row r="17" spans="1:17" ht="15.6">
      <c r="A17" s="148"/>
      <c r="B17" s="150"/>
      <c r="C17" s="153" t="s">
        <v>36</v>
      </c>
      <c r="D17" s="154"/>
      <c r="E17" s="26">
        <f>SUM(E15:E16)</f>
        <v>10</v>
      </c>
      <c r="F17" s="26">
        <f t="shared" ref="F17:N17" si="5">SUM(F15:F16)</f>
        <v>10</v>
      </c>
      <c r="G17" s="118">
        <f t="shared" si="5"/>
        <v>69</v>
      </c>
      <c r="H17" s="118">
        <f t="shared" si="5"/>
        <v>18</v>
      </c>
      <c r="I17" s="118">
        <f t="shared" si="5"/>
        <v>0</v>
      </c>
      <c r="J17" s="118">
        <f t="shared" si="5"/>
        <v>0</v>
      </c>
      <c r="K17" s="118">
        <f t="shared" si="5"/>
        <v>87</v>
      </c>
      <c r="L17" s="118">
        <f t="shared" si="5"/>
        <v>0</v>
      </c>
      <c r="M17" s="26">
        <f t="shared" si="5"/>
        <v>0</v>
      </c>
      <c r="N17" s="26">
        <f t="shared" si="5"/>
        <v>0</v>
      </c>
      <c r="O17" s="27"/>
      <c r="P17" s="27"/>
      <c r="Q17" s="28"/>
    </row>
    <row r="18" spans="1:17" ht="55.15">
      <c r="A18" s="147">
        <v>16</v>
      </c>
      <c r="B18" s="149" t="s">
        <v>37</v>
      </c>
      <c r="C18" s="18">
        <v>161</v>
      </c>
      <c r="D18" s="35" t="s">
        <v>38</v>
      </c>
      <c r="E18" s="25">
        <v>8</v>
      </c>
      <c r="F18" s="25">
        <v>8</v>
      </c>
      <c r="G18" s="36">
        <v>51</v>
      </c>
      <c r="H18" s="36">
        <v>18</v>
      </c>
      <c r="I18" s="25"/>
      <c r="J18" s="25"/>
      <c r="K18" s="25">
        <v>69</v>
      </c>
      <c r="L18" s="25"/>
      <c r="M18" s="25"/>
      <c r="N18" s="25"/>
      <c r="O18" s="29"/>
      <c r="P18" s="9" t="s">
        <v>21</v>
      </c>
      <c r="Q18" s="14" t="s">
        <v>22</v>
      </c>
    </row>
    <row r="19" spans="1:17" ht="55.15">
      <c r="A19" s="148"/>
      <c r="B19" s="150"/>
      <c r="C19" s="18">
        <v>162</v>
      </c>
      <c r="D19" s="37" t="s">
        <v>39</v>
      </c>
      <c r="E19" s="23">
        <v>2</v>
      </c>
      <c r="F19" s="23">
        <v>2</v>
      </c>
      <c r="G19" s="23">
        <v>18</v>
      </c>
      <c r="H19" s="23">
        <v>6</v>
      </c>
      <c r="I19" s="23"/>
      <c r="J19" s="23"/>
      <c r="K19" s="23">
        <v>24</v>
      </c>
      <c r="L19" s="23"/>
      <c r="M19" s="23"/>
      <c r="N19" s="23"/>
      <c r="O19" s="38"/>
      <c r="P19" s="9" t="s">
        <v>21</v>
      </c>
      <c r="Q19" s="14" t="s">
        <v>22</v>
      </c>
    </row>
    <row r="20" spans="1:17" ht="16.149999999999999" thickBot="1">
      <c r="A20" s="155"/>
      <c r="B20" s="156"/>
      <c r="C20" s="157" t="s">
        <v>40</v>
      </c>
      <c r="D20" s="158"/>
      <c r="E20" s="26">
        <f>SUM(E18:E19)</f>
        <v>10</v>
      </c>
      <c r="F20" s="26">
        <f t="shared" ref="F20:M20" si="6">SUM(F18:F19)</f>
        <v>10</v>
      </c>
      <c r="G20" s="118">
        <f t="shared" si="6"/>
        <v>69</v>
      </c>
      <c r="H20" s="118">
        <f t="shared" si="6"/>
        <v>24</v>
      </c>
      <c r="I20" s="118">
        <f t="shared" si="6"/>
        <v>0</v>
      </c>
      <c r="J20" s="118">
        <f t="shared" si="6"/>
        <v>0</v>
      </c>
      <c r="K20" s="118">
        <f t="shared" si="6"/>
        <v>93</v>
      </c>
      <c r="L20" s="118">
        <f t="shared" si="6"/>
        <v>0</v>
      </c>
      <c r="M20" s="26">
        <f t="shared" si="6"/>
        <v>0</v>
      </c>
      <c r="N20" s="28">
        <f>SUM(N18:N19)</f>
        <v>0</v>
      </c>
      <c r="O20" s="27"/>
      <c r="P20" s="27"/>
      <c r="Q20" s="28"/>
    </row>
    <row r="21" spans="1:17" ht="15" customHeight="1" thickBot="1">
      <c r="A21" s="139" t="s">
        <v>41</v>
      </c>
      <c r="B21" s="140"/>
      <c r="C21" s="140"/>
      <c r="D21" s="140"/>
      <c r="E21" s="7">
        <f>E24+E27+E30+E33+E36</f>
        <v>30</v>
      </c>
      <c r="F21" s="7">
        <f t="shared" ref="F21:M21" si="7">F24+F27+F30+F33+F36</f>
        <v>30</v>
      </c>
      <c r="G21" s="116">
        <f t="shared" si="7"/>
        <v>87</v>
      </c>
      <c r="H21" s="116">
        <f t="shared" si="7"/>
        <v>129</v>
      </c>
      <c r="I21" s="116">
        <f t="shared" si="7"/>
        <v>20</v>
      </c>
      <c r="J21" s="116">
        <f t="shared" si="7"/>
        <v>0</v>
      </c>
      <c r="K21" s="116">
        <f t="shared" si="7"/>
        <v>236</v>
      </c>
      <c r="L21" s="116">
        <f t="shared" si="7"/>
        <v>12</v>
      </c>
      <c r="M21" s="7">
        <f t="shared" si="7"/>
        <v>0</v>
      </c>
      <c r="N21" s="39">
        <f>N24+N27+N30+N33+N36</f>
        <v>0</v>
      </c>
      <c r="O21" s="40"/>
      <c r="P21" s="40"/>
      <c r="Q21" s="39"/>
    </row>
    <row r="22" spans="1:17" ht="55.15">
      <c r="A22" s="142">
        <v>21</v>
      </c>
      <c r="B22" s="144" t="s">
        <v>42</v>
      </c>
      <c r="C22" s="41">
        <v>211</v>
      </c>
      <c r="D22" s="15" t="s">
        <v>43</v>
      </c>
      <c r="E22" s="12">
        <v>3</v>
      </c>
      <c r="F22" s="12">
        <v>3</v>
      </c>
      <c r="G22" s="12">
        <v>15</v>
      </c>
      <c r="H22" s="12">
        <v>15</v>
      </c>
      <c r="I22" s="12"/>
      <c r="J22" s="12"/>
      <c r="K22" s="12">
        <v>30</v>
      </c>
      <c r="L22" s="12"/>
      <c r="M22" s="12"/>
      <c r="N22" s="12"/>
      <c r="O22" s="42"/>
      <c r="P22" s="9" t="s">
        <v>21</v>
      </c>
      <c r="Q22" s="14" t="s">
        <v>22</v>
      </c>
    </row>
    <row r="23" spans="1:17" ht="55.15">
      <c r="A23" s="148"/>
      <c r="B23" s="150"/>
      <c r="C23" s="20">
        <v>212</v>
      </c>
      <c r="D23" s="19" t="s">
        <v>44</v>
      </c>
      <c r="E23" s="24">
        <v>3</v>
      </c>
      <c r="F23" s="24">
        <v>3</v>
      </c>
      <c r="G23" s="24">
        <v>12</v>
      </c>
      <c r="H23" s="24">
        <v>12</v>
      </c>
      <c r="I23" s="24"/>
      <c r="J23" s="24"/>
      <c r="K23" s="24">
        <v>24</v>
      </c>
      <c r="L23" s="24"/>
      <c r="M23" s="24"/>
      <c r="N23" s="24"/>
      <c r="O23" s="43"/>
      <c r="P23" s="9" t="s">
        <v>21</v>
      </c>
      <c r="Q23" s="14" t="s">
        <v>22</v>
      </c>
    </row>
    <row r="24" spans="1:17" ht="15.6">
      <c r="A24" s="148"/>
      <c r="B24" s="150"/>
      <c r="C24" s="145" t="s">
        <v>45</v>
      </c>
      <c r="D24" s="146"/>
      <c r="E24" s="28">
        <f>SUM(E22:E23)</f>
        <v>6</v>
      </c>
      <c r="F24" s="28">
        <f t="shared" ref="F24:M24" si="8">SUM(F22:F23)</f>
        <v>6</v>
      </c>
      <c r="G24" s="119">
        <f t="shared" si="8"/>
        <v>27</v>
      </c>
      <c r="H24" s="119">
        <f t="shared" si="8"/>
        <v>27</v>
      </c>
      <c r="I24" s="119">
        <f t="shared" si="8"/>
        <v>0</v>
      </c>
      <c r="J24" s="119">
        <f t="shared" si="8"/>
        <v>0</v>
      </c>
      <c r="K24" s="119">
        <f t="shared" si="8"/>
        <v>54</v>
      </c>
      <c r="L24" s="119">
        <f t="shared" si="8"/>
        <v>0</v>
      </c>
      <c r="M24" s="28">
        <f t="shared" si="8"/>
        <v>0</v>
      </c>
      <c r="N24" s="28">
        <f>SUM(N22:N23)</f>
        <v>0</v>
      </c>
      <c r="O24" s="27"/>
      <c r="P24" s="27"/>
      <c r="Q24" s="28"/>
    </row>
    <row r="25" spans="1:17">
      <c r="A25" s="147">
        <v>22</v>
      </c>
      <c r="B25" s="149" t="s">
        <v>24</v>
      </c>
      <c r="C25" s="20">
        <v>221</v>
      </c>
      <c r="D25" s="37" t="s">
        <v>46</v>
      </c>
      <c r="E25" s="12">
        <v>0</v>
      </c>
      <c r="F25" s="12">
        <v>0</v>
      </c>
      <c r="G25" s="44"/>
      <c r="H25" s="44"/>
      <c r="I25" s="44"/>
      <c r="J25" s="44"/>
      <c r="K25" s="44"/>
      <c r="L25" s="44"/>
      <c r="M25" s="44"/>
      <c r="N25" s="44"/>
      <c r="O25" s="45"/>
      <c r="P25" s="45"/>
      <c r="Q25" s="44"/>
    </row>
    <row r="26" spans="1:17" ht="55.15">
      <c r="A26" s="147"/>
      <c r="B26" s="149"/>
      <c r="C26" s="20">
        <v>222</v>
      </c>
      <c r="D26" s="37" t="s">
        <v>24</v>
      </c>
      <c r="E26" s="24">
        <v>3</v>
      </c>
      <c r="F26" s="24">
        <v>3</v>
      </c>
      <c r="G26" s="46"/>
      <c r="H26" s="24">
        <v>18</v>
      </c>
      <c r="I26" s="46"/>
      <c r="J26" s="46"/>
      <c r="K26" s="24">
        <v>18</v>
      </c>
      <c r="L26" s="46"/>
      <c r="M26" s="46"/>
      <c r="N26" s="46"/>
      <c r="O26" s="47"/>
      <c r="P26" s="9" t="s">
        <v>21</v>
      </c>
      <c r="Q26" s="14" t="s">
        <v>22</v>
      </c>
    </row>
    <row r="27" spans="1:17" ht="15.6">
      <c r="A27" s="148"/>
      <c r="B27" s="150"/>
      <c r="C27" s="145" t="s">
        <v>47</v>
      </c>
      <c r="D27" s="146"/>
      <c r="E27" s="28">
        <f>SUM(E25:E26)</f>
        <v>3</v>
      </c>
      <c r="F27" s="28">
        <f t="shared" ref="F27:M27" si="9">SUM(F25:F26)</f>
        <v>3</v>
      </c>
      <c r="G27" s="119">
        <f t="shared" si="9"/>
        <v>0</v>
      </c>
      <c r="H27" s="119">
        <f t="shared" si="9"/>
        <v>18</v>
      </c>
      <c r="I27" s="119">
        <f t="shared" si="9"/>
        <v>0</v>
      </c>
      <c r="J27" s="119">
        <f t="shared" si="9"/>
        <v>0</v>
      </c>
      <c r="K27" s="119">
        <f t="shared" si="9"/>
        <v>18</v>
      </c>
      <c r="L27" s="119">
        <f t="shared" si="9"/>
        <v>0</v>
      </c>
      <c r="M27" s="28">
        <f t="shared" si="9"/>
        <v>0</v>
      </c>
      <c r="N27" s="28">
        <f>SUM(N25:N26)</f>
        <v>0</v>
      </c>
      <c r="O27" s="28"/>
      <c r="P27" s="28"/>
      <c r="Q27" s="28"/>
    </row>
    <row r="28" spans="1:17" ht="55.15">
      <c r="A28" s="159">
        <v>23</v>
      </c>
      <c r="B28" s="162" t="s">
        <v>48</v>
      </c>
      <c r="C28" s="48">
        <v>231</v>
      </c>
      <c r="D28" s="49" t="s">
        <v>49</v>
      </c>
      <c r="E28" s="50">
        <v>4</v>
      </c>
      <c r="F28" s="50">
        <v>4</v>
      </c>
      <c r="G28" s="50">
        <v>12</v>
      </c>
      <c r="H28" s="50">
        <v>12</v>
      </c>
      <c r="I28" s="50"/>
      <c r="J28" s="50"/>
      <c r="K28" s="50">
        <v>24</v>
      </c>
      <c r="L28" s="51"/>
      <c r="M28" s="51"/>
      <c r="N28" s="51"/>
      <c r="O28" s="52"/>
      <c r="P28" s="9" t="s">
        <v>21</v>
      </c>
      <c r="Q28" s="14" t="s">
        <v>22</v>
      </c>
    </row>
    <row r="29" spans="1:17" ht="55.15">
      <c r="A29" s="160"/>
      <c r="B29" s="163"/>
      <c r="C29" s="48">
        <v>232</v>
      </c>
      <c r="D29" s="49" t="s">
        <v>50</v>
      </c>
      <c r="E29" s="36">
        <v>3</v>
      </c>
      <c r="F29" s="36">
        <v>3</v>
      </c>
      <c r="G29" s="36"/>
      <c r="H29" s="36"/>
      <c r="I29" s="36">
        <v>20</v>
      </c>
      <c r="J29" s="36"/>
      <c r="K29" s="36">
        <f>SUM(G29:J29)</f>
        <v>20</v>
      </c>
      <c r="L29" s="53"/>
      <c r="M29" s="53"/>
      <c r="N29" s="53"/>
      <c r="O29" s="54"/>
      <c r="P29" s="9" t="s">
        <v>21</v>
      </c>
      <c r="Q29" s="14" t="s">
        <v>22</v>
      </c>
    </row>
    <row r="30" spans="1:17" ht="15" customHeight="1">
      <c r="A30" s="161"/>
      <c r="B30" s="164"/>
      <c r="C30" s="165" t="s">
        <v>51</v>
      </c>
      <c r="D30" s="166"/>
      <c r="E30" s="56">
        <f>SUM(E28:E29)</f>
        <v>7</v>
      </c>
      <c r="F30" s="56">
        <f t="shared" ref="F30:M30" si="10">SUM(F28:F29)</f>
        <v>7</v>
      </c>
      <c r="G30" s="120">
        <f t="shared" si="10"/>
        <v>12</v>
      </c>
      <c r="H30" s="120">
        <f t="shared" si="10"/>
        <v>12</v>
      </c>
      <c r="I30" s="120">
        <f t="shared" si="10"/>
        <v>20</v>
      </c>
      <c r="J30" s="120">
        <f t="shared" si="10"/>
        <v>0</v>
      </c>
      <c r="K30" s="120">
        <f t="shared" si="10"/>
        <v>44</v>
      </c>
      <c r="L30" s="119">
        <f t="shared" si="10"/>
        <v>0</v>
      </c>
      <c r="M30" s="28">
        <f t="shared" si="10"/>
        <v>0</v>
      </c>
      <c r="N30" s="28">
        <f>SUM(N28:N29)</f>
        <v>0</v>
      </c>
      <c r="O30" s="27"/>
      <c r="P30" s="27"/>
      <c r="Q30" s="28"/>
    </row>
    <row r="31" spans="1:17" ht="55.15">
      <c r="A31" s="159">
        <v>24</v>
      </c>
      <c r="B31" s="162" t="s">
        <v>52</v>
      </c>
      <c r="C31" s="48">
        <v>241</v>
      </c>
      <c r="D31" s="49" t="s">
        <v>53</v>
      </c>
      <c r="E31" s="50">
        <v>2</v>
      </c>
      <c r="F31" s="50">
        <v>2</v>
      </c>
      <c r="G31" s="50"/>
      <c r="H31" s="50">
        <v>18</v>
      </c>
      <c r="I31" s="50"/>
      <c r="J31" s="50"/>
      <c r="K31" s="50">
        <f>SUM(G31:J31)</f>
        <v>18</v>
      </c>
      <c r="L31" s="23"/>
      <c r="M31" s="23"/>
      <c r="N31" s="23"/>
      <c r="O31" s="23"/>
      <c r="P31" s="9" t="s">
        <v>21</v>
      </c>
      <c r="Q31" s="14" t="s">
        <v>22</v>
      </c>
    </row>
    <row r="32" spans="1:17" ht="55.15">
      <c r="A32" s="160"/>
      <c r="B32" s="163"/>
      <c r="C32" s="48">
        <v>242</v>
      </c>
      <c r="D32" s="49" t="s">
        <v>54</v>
      </c>
      <c r="E32" s="36">
        <v>2</v>
      </c>
      <c r="F32" s="36">
        <v>2</v>
      </c>
      <c r="G32" s="36"/>
      <c r="H32" s="36">
        <v>18</v>
      </c>
      <c r="I32" s="36"/>
      <c r="J32" s="36"/>
      <c r="K32" s="50">
        <f>SUM(G32:J32)</f>
        <v>18</v>
      </c>
      <c r="L32" s="23"/>
      <c r="M32" s="23"/>
      <c r="N32" s="23"/>
      <c r="O32" s="38"/>
      <c r="P32" s="9" t="s">
        <v>21</v>
      </c>
      <c r="Q32" s="14" t="s">
        <v>22</v>
      </c>
    </row>
    <row r="33" spans="1:17" ht="15" customHeight="1">
      <c r="A33" s="161"/>
      <c r="B33" s="164"/>
      <c r="C33" s="165" t="s">
        <v>55</v>
      </c>
      <c r="D33" s="166"/>
      <c r="E33" s="56">
        <f>SUM(E31:E32)</f>
        <v>4</v>
      </c>
      <c r="F33" s="56">
        <f t="shared" ref="F33:M33" si="11">SUM(F31:F32)</f>
        <v>4</v>
      </c>
      <c r="G33" s="120">
        <f t="shared" si="11"/>
        <v>0</v>
      </c>
      <c r="H33" s="120">
        <f t="shared" si="11"/>
        <v>36</v>
      </c>
      <c r="I33" s="120">
        <f t="shared" si="11"/>
        <v>0</v>
      </c>
      <c r="J33" s="120">
        <f t="shared" si="11"/>
        <v>0</v>
      </c>
      <c r="K33" s="120">
        <f t="shared" si="11"/>
        <v>36</v>
      </c>
      <c r="L33" s="119">
        <f t="shared" si="11"/>
        <v>0</v>
      </c>
      <c r="M33" s="28">
        <f t="shared" si="11"/>
        <v>0</v>
      </c>
      <c r="N33" s="28">
        <f>SUM(N31:N32)</f>
        <v>0</v>
      </c>
      <c r="O33" s="27"/>
      <c r="P33" s="27"/>
      <c r="Q33" s="28"/>
    </row>
    <row r="34" spans="1:17" ht="14.25" customHeight="1">
      <c r="A34" s="159">
        <v>25</v>
      </c>
      <c r="B34" s="162" t="s">
        <v>56</v>
      </c>
      <c r="C34" s="48">
        <v>251</v>
      </c>
      <c r="D34" s="57" t="s">
        <v>34</v>
      </c>
      <c r="E34" s="50">
        <v>5</v>
      </c>
      <c r="F34" s="50">
        <v>5</v>
      </c>
      <c r="G34" s="121">
        <v>24</v>
      </c>
      <c r="H34" s="50">
        <v>18</v>
      </c>
      <c r="I34" s="133"/>
      <c r="J34" s="131"/>
      <c r="K34" s="50">
        <f>SUM(G34:J34)</f>
        <v>42</v>
      </c>
      <c r="L34" s="121">
        <v>6</v>
      </c>
      <c r="M34" s="51"/>
      <c r="N34" s="51"/>
      <c r="O34" s="52"/>
      <c r="P34" s="9" t="s">
        <v>21</v>
      </c>
      <c r="Q34" s="14" t="s">
        <v>22</v>
      </c>
    </row>
    <row r="35" spans="1:17" ht="55.15">
      <c r="A35" s="160"/>
      <c r="B35" s="163"/>
      <c r="C35" s="48">
        <v>252</v>
      </c>
      <c r="D35" s="57" t="s">
        <v>38</v>
      </c>
      <c r="E35" s="36">
        <v>5</v>
      </c>
      <c r="F35" s="36">
        <v>5</v>
      </c>
      <c r="G35" s="122">
        <v>24</v>
      </c>
      <c r="H35" s="36">
        <v>18</v>
      </c>
      <c r="I35" s="131"/>
      <c r="J35" s="131"/>
      <c r="K35" s="36">
        <f>SUM(G35:J35)</f>
        <v>42</v>
      </c>
      <c r="L35" s="122">
        <v>6</v>
      </c>
      <c r="M35" s="53"/>
      <c r="N35" s="53"/>
      <c r="O35" s="54"/>
      <c r="P35" s="9" t="s">
        <v>21</v>
      </c>
      <c r="Q35" s="14" t="s">
        <v>22</v>
      </c>
    </row>
    <row r="36" spans="1:17" ht="16.149999999999999" thickBot="1">
      <c r="A36" s="160"/>
      <c r="B36" s="163"/>
      <c r="C36" s="167" t="s">
        <v>57</v>
      </c>
      <c r="D36" s="168"/>
      <c r="E36" s="58">
        <f>SUM(E34:E35)</f>
        <v>10</v>
      </c>
      <c r="F36" s="58">
        <f t="shared" ref="F36:M36" si="12">SUM(F34:F35)</f>
        <v>10</v>
      </c>
      <c r="G36" s="123">
        <f t="shared" si="12"/>
        <v>48</v>
      </c>
      <c r="H36" s="123">
        <f t="shared" si="12"/>
        <v>36</v>
      </c>
      <c r="I36" s="123">
        <f t="shared" si="12"/>
        <v>0</v>
      </c>
      <c r="J36" s="123">
        <f t="shared" si="12"/>
        <v>0</v>
      </c>
      <c r="K36" s="123">
        <f t="shared" si="12"/>
        <v>84</v>
      </c>
      <c r="L36" s="126">
        <f t="shared" si="12"/>
        <v>12</v>
      </c>
      <c r="M36" s="59">
        <f t="shared" si="12"/>
        <v>0</v>
      </c>
      <c r="N36" s="59">
        <f>SUM(N34:N35)</f>
        <v>0</v>
      </c>
      <c r="O36" s="60"/>
      <c r="P36" s="60"/>
      <c r="Q36" s="59"/>
    </row>
    <row r="37" spans="1:17" ht="15" customHeight="1" thickBot="1">
      <c r="A37" s="169" t="s">
        <v>58</v>
      </c>
      <c r="B37" s="170"/>
      <c r="C37" s="170"/>
      <c r="D37" s="170"/>
      <c r="E37" s="61">
        <f>SUM(E39+E42+E45+E49+E51)</f>
        <v>30</v>
      </c>
      <c r="F37" s="61">
        <f t="shared" ref="F37:M37" si="13">SUM(F39+F42+F45+F49+F51)</f>
        <v>30</v>
      </c>
      <c r="G37" s="124">
        <f t="shared" si="13"/>
        <v>36</v>
      </c>
      <c r="H37" s="124">
        <f>SUM(H39+H42+H45+H49+H51)</f>
        <v>131</v>
      </c>
      <c r="I37" s="124">
        <f t="shared" si="13"/>
        <v>0</v>
      </c>
      <c r="J37" s="124">
        <f t="shared" si="13"/>
        <v>6</v>
      </c>
      <c r="K37" s="124">
        <f>SUM(K39+K42+K45+K49)</f>
        <v>149</v>
      </c>
      <c r="L37" s="134">
        <f t="shared" si="13"/>
        <v>12</v>
      </c>
      <c r="M37" s="62">
        <f t="shared" si="13"/>
        <v>0</v>
      </c>
      <c r="N37" s="62">
        <f>SUM(N39+N42+N45+N49)</f>
        <v>0</v>
      </c>
      <c r="O37" s="63"/>
      <c r="P37" s="63"/>
      <c r="Q37" s="62"/>
    </row>
    <row r="38" spans="1:17" ht="55.15">
      <c r="A38" s="161">
        <v>31</v>
      </c>
      <c r="B38" s="172" t="s">
        <v>59</v>
      </c>
      <c r="C38" s="64">
        <v>311</v>
      </c>
      <c r="D38" s="55" t="s">
        <v>60</v>
      </c>
      <c r="E38" s="65">
        <v>3</v>
      </c>
      <c r="F38" s="65">
        <v>3</v>
      </c>
      <c r="G38" s="65"/>
      <c r="H38" s="65">
        <v>20</v>
      </c>
      <c r="I38" s="65"/>
      <c r="J38" s="65"/>
      <c r="K38" s="65">
        <f>SUM(G38:J38)</f>
        <v>20</v>
      </c>
      <c r="L38" s="66"/>
      <c r="M38" s="66"/>
      <c r="N38" s="66"/>
      <c r="O38" s="67"/>
      <c r="P38" s="9" t="s">
        <v>21</v>
      </c>
      <c r="Q38" s="14" t="s">
        <v>22</v>
      </c>
    </row>
    <row r="39" spans="1:17" ht="15.6">
      <c r="A39" s="171"/>
      <c r="B39" s="173"/>
      <c r="C39" s="165" t="s">
        <v>61</v>
      </c>
      <c r="D39" s="166"/>
      <c r="E39" s="56">
        <f>SUM(E38)</f>
        <v>3</v>
      </c>
      <c r="F39" s="56">
        <f t="shared" ref="F39:M39" si="14">SUM(F38)</f>
        <v>3</v>
      </c>
      <c r="G39" s="120">
        <f t="shared" si="14"/>
        <v>0</v>
      </c>
      <c r="H39" s="120">
        <f t="shared" si="14"/>
        <v>20</v>
      </c>
      <c r="I39" s="120">
        <f t="shared" si="14"/>
        <v>0</v>
      </c>
      <c r="J39" s="120">
        <f t="shared" si="14"/>
        <v>0</v>
      </c>
      <c r="K39" s="120">
        <f t="shared" si="14"/>
        <v>20</v>
      </c>
      <c r="L39" s="119">
        <f t="shared" si="14"/>
        <v>0</v>
      </c>
      <c r="M39" s="28">
        <f t="shared" si="14"/>
        <v>0</v>
      </c>
      <c r="N39" s="28">
        <f>SUM(N38)</f>
        <v>0</v>
      </c>
      <c r="O39" s="27"/>
      <c r="P39" s="27"/>
      <c r="Q39" s="28"/>
    </row>
    <row r="40" spans="1:17" ht="14.25" customHeight="1">
      <c r="A40" s="171">
        <v>32</v>
      </c>
      <c r="B40" s="174" t="s">
        <v>24</v>
      </c>
      <c r="C40" s="68">
        <v>321</v>
      </c>
      <c r="D40" s="49" t="s">
        <v>62</v>
      </c>
      <c r="E40" s="69">
        <v>0</v>
      </c>
      <c r="F40" s="69">
        <v>0</v>
      </c>
      <c r="G40" s="69"/>
      <c r="H40" s="69">
        <v>0</v>
      </c>
      <c r="I40" s="69"/>
      <c r="J40" s="69"/>
      <c r="K40" s="69">
        <f>SUM(G40:J40)</f>
        <v>0</v>
      </c>
      <c r="L40" s="12"/>
      <c r="M40" s="12"/>
      <c r="N40" s="12" t="s">
        <v>63</v>
      </c>
      <c r="O40" s="42"/>
      <c r="P40" s="42"/>
      <c r="Q40" s="12"/>
    </row>
    <row r="41" spans="1:17" ht="14.25" customHeight="1">
      <c r="A41" s="171"/>
      <c r="B41" s="174"/>
      <c r="C41" s="68">
        <v>322</v>
      </c>
      <c r="D41" s="49" t="s">
        <v>64</v>
      </c>
      <c r="E41" s="70">
        <v>7</v>
      </c>
      <c r="F41" s="70">
        <v>7</v>
      </c>
      <c r="G41" s="70"/>
      <c r="H41" s="70">
        <v>15</v>
      </c>
      <c r="I41" s="70"/>
      <c r="J41" s="70"/>
      <c r="K41" s="69">
        <f>SUM(G41:J41)</f>
        <v>15</v>
      </c>
      <c r="L41" s="24"/>
      <c r="M41" s="24"/>
      <c r="N41" s="24"/>
      <c r="O41" s="43"/>
      <c r="P41" s="9" t="s">
        <v>21</v>
      </c>
      <c r="Q41" s="14" t="s">
        <v>22</v>
      </c>
    </row>
    <row r="42" spans="1:17" ht="15.6">
      <c r="A42" s="171"/>
      <c r="B42" s="174"/>
      <c r="C42" s="165" t="s">
        <v>65</v>
      </c>
      <c r="D42" s="166"/>
      <c r="E42" s="56">
        <f>SUM(E40:E41)</f>
        <v>7</v>
      </c>
      <c r="F42" s="56">
        <f t="shared" ref="F42:M42" si="15">SUM(F40:F41)</f>
        <v>7</v>
      </c>
      <c r="G42" s="120">
        <f t="shared" si="15"/>
        <v>0</v>
      </c>
      <c r="H42" s="120">
        <f t="shared" si="15"/>
        <v>15</v>
      </c>
      <c r="I42" s="120">
        <f t="shared" si="15"/>
        <v>0</v>
      </c>
      <c r="J42" s="120">
        <f t="shared" si="15"/>
        <v>0</v>
      </c>
      <c r="K42" s="120">
        <f t="shared" si="15"/>
        <v>15</v>
      </c>
      <c r="L42" s="119">
        <f t="shared" si="15"/>
        <v>0</v>
      </c>
      <c r="M42" s="28">
        <f t="shared" si="15"/>
        <v>0</v>
      </c>
      <c r="N42" s="28">
        <f>SUM(N40:N41)</f>
        <v>0</v>
      </c>
      <c r="O42" s="27"/>
      <c r="P42" s="27"/>
      <c r="Q42" s="28"/>
    </row>
    <row r="43" spans="1:17" ht="55.15">
      <c r="A43" s="171">
        <v>33</v>
      </c>
      <c r="B43" s="174" t="s">
        <v>66</v>
      </c>
      <c r="C43" s="48">
        <v>331</v>
      </c>
      <c r="D43" s="49" t="s">
        <v>67</v>
      </c>
      <c r="E43" s="50">
        <v>8</v>
      </c>
      <c r="F43" s="50">
        <v>8</v>
      </c>
      <c r="G43" s="50"/>
      <c r="H43" s="50">
        <v>12</v>
      </c>
      <c r="I43" s="50"/>
      <c r="J43" s="50">
        <v>6</v>
      </c>
      <c r="K43" s="50">
        <f>SUM(G43:J43)</f>
        <v>18</v>
      </c>
      <c r="L43" s="23"/>
      <c r="M43" s="23"/>
      <c r="N43" s="23"/>
      <c r="O43" s="38"/>
      <c r="P43" s="9" t="s">
        <v>21</v>
      </c>
      <c r="Q43" s="14" t="s">
        <v>22</v>
      </c>
    </row>
    <row r="44" spans="1:17" ht="55.15">
      <c r="A44" s="175"/>
      <c r="B44" s="191"/>
      <c r="C44" s="48">
        <v>332</v>
      </c>
      <c r="D44" s="57" t="s">
        <v>68</v>
      </c>
      <c r="E44" s="36">
        <v>4</v>
      </c>
      <c r="F44" s="36">
        <v>4</v>
      </c>
      <c r="G44" s="36">
        <v>6</v>
      </c>
      <c r="H44" s="36">
        <v>15</v>
      </c>
      <c r="I44" s="36"/>
      <c r="J44" s="36"/>
      <c r="K44" s="36">
        <f>SUM(G44:J44)</f>
        <v>21</v>
      </c>
      <c r="L44" s="25"/>
      <c r="M44" s="25"/>
      <c r="N44" s="25"/>
      <c r="O44" s="29"/>
      <c r="P44" s="9" t="s">
        <v>21</v>
      </c>
      <c r="Q44" s="14" t="s">
        <v>22</v>
      </c>
    </row>
    <row r="45" spans="1:17" ht="15.6">
      <c r="A45" s="175"/>
      <c r="B45" s="191"/>
      <c r="C45" s="165" t="s">
        <v>69</v>
      </c>
      <c r="D45" s="166"/>
      <c r="E45" s="56">
        <f>SUM(E43:E44)</f>
        <v>12</v>
      </c>
      <c r="F45" s="56">
        <f t="shared" ref="F45:M45" si="16">SUM(F43:F44)</f>
        <v>12</v>
      </c>
      <c r="G45" s="120">
        <f t="shared" si="16"/>
        <v>6</v>
      </c>
      <c r="H45" s="120">
        <f t="shared" si="16"/>
        <v>27</v>
      </c>
      <c r="I45" s="120">
        <f t="shared" si="16"/>
        <v>0</v>
      </c>
      <c r="J45" s="120">
        <f t="shared" si="16"/>
        <v>6</v>
      </c>
      <c r="K45" s="120">
        <f t="shared" si="16"/>
        <v>39</v>
      </c>
      <c r="L45" s="119">
        <f t="shared" si="16"/>
        <v>0</v>
      </c>
      <c r="M45" s="28">
        <f t="shared" si="16"/>
        <v>0</v>
      </c>
      <c r="N45" s="28">
        <f>SUM(N43:N44)</f>
        <v>0</v>
      </c>
      <c r="O45" s="27"/>
      <c r="P45" s="27"/>
      <c r="Q45" s="28"/>
    </row>
    <row r="46" spans="1:17" ht="55.15">
      <c r="A46" s="171">
        <v>34</v>
      </c>
      <c r="B46" s="174" t="s">
        <v>70</v>
      </c>
      <c r="C46" s="48">
        <v>341</v>
      </c>
      <c r="D46" s="57" t="s">
        <v>71</v>
      </c>
      <c r="E46" s="50">
        <v>3</v>
      </c>
      <c r="F46" s="50">
        <v>3</v>
      </c>
      <c r="G46" s="50">
        <v>15</v>
      </c>
      <c r="H46" s="50">
        <v>15</v>
      </c>
      <c r="I46" s="50"/>
      <c r="J46" s="50"/>
      <c r="K46" s="50">
        <f>SUM(G46:J46)</f>
        <v>30</v>
      </c>
      <c r="L46" s="23">
        <v>6</v>
      </c>
      <c r="M46" s="23"/>
      <c r="N46" s="23"/>
      <c r="O46" s="38"/>
      <c r="P46" s="9" t="s">
        <v>21</v>
      </c>
      <c r="Q46" s="14" t="s">
        <v>22</v>
      </c>
    </row>
    <row r="47" spans="1:17" ht="55.15">
      <c r="A47" s="175"/>
      <c r="B47" s="191"/>
      <c r="C47" s="48">
        <v>342</v>
      </c>
      <c r="D47" s="49" t="s">
        <v>72</v>
      </c>
      <c r="E47" s="36">
        <v>3</v>
      </c>
      <c r="F47" s="36">
        <v>3</v>
      </c>
      <c r="G47" s="36">
        <v>15</v>
      </c>
      <c r="H47" s="36">
        <v>15</v>
      </c>
      <c r="I47" s="36"/>
      <c r="J47" s="36"/>
      <c r="K47" s="36">
        <f>SUM(G47:J47)</f>
        <v>30</v>
      </c>
      <c r="L47" s="25">
        <v>6</v>
      </c>
      <c r="M47" s="25"/>
      <c r="N47" s="25"/>
      <c r="O47" s="29"/>
      <c r="P47" s="9" t="s">
        <v>21</v>
      </c>
      <c r="Q47" s="14" t="s">
        <v>22</v>
      </c>
    </row>
    <row r="48" spans="1:17" ht="55.15">
      <c r="A48" s="175"/>
      <c r="B48" s="191"/>
      <c r="C48" s="48">
        <v>343</v>
      </c>
      <c r="D48" s="49" t="s">
        <v>73</v>
      </c>
      <c r="E48" s="36">
        <v>2</v>
      </c>
      <c r="F48" s="36">
        <v>2</v>
      </c>
      <c r="G48" s="36"/>
      <c r="H48" s="36">
        <v>15</v>
      </c>
      <c r="I48" s="36"/>
      <c r="J48" s="36"/>
      <c r="K48" s="36">
        <f>SUM(G48:J48)</f>
        <v>15</v>
      </c>
      <c r="L48" s="25"/>
      <c r="M48" s="25"/>
      <c r="N48" s="25"/>
      <c r="O48" s="29"/>
      <c r="P48" s="9" t="s">
        <v>21</v>
      </c>
      <c r="Q48" s="14" t="s">
        <v>22</v>
      </c>
    </row>
    <row r="49" spans="1:17" ht="15.6">
      <c r="A49" s="175"/>
      <c r="B49" s="191"/>
      <c r="C49" s="165" t="s">
        <v>74</v>
      </c>
      <c r="D49" s="166"/>
      <c r="E49" s="56">
        <f>SUM(E46:E48)</f>
        <v>8</v>
      </c>
      <c r="F49" s="56">
        <f t="shared" ref="F49:M49" si="17">SUM(F46:F48)</f>
        <v>8</v>
      </c>
      <c r="G49" s="120">
        <f t="shared" si="17"/>
        <v>30</v>
      </c>
      <c r="H49" s="120">
        <f t="shared" si="17"/>
        <v>45</v>
      </c>
      <c r="I49" s="120">
        <f t="shared" si="17"/>
        <v>0</v>
      </c>
      <c r="J49" s="120">
        <f t="shared" si="17"/>
        <v>0</v>
      </c>
      <c r="K49" s="120">
        <f t="shared" si="17"/>
        <v>75</v>
      </c>
      <c r="L49" s="119">
        <f t="shared" si="17"/>
        <v>12</v>
      </c>
      <c r="M49" s="28">
        <f t="shared" si="17"/>
        <v>0</v>
      </c>
      <c r="N49" s="28">
        <f>SUM(N46:N48)</f>
        <v>0</v>
      </c>
      <c r="O49" s="27"/>
      <c r="P49" s="27"/>
      <c r="Q49" s="28"/>
    </row>
    <row r="50" spans="1:17" ht="55.15">
      <c r="A50" s="171"/>
      <c r="B50" s="174" t="s">
        <v>75</v>
      </c>
      <c r="C50" s="48"/>
      <c r="D50" s="57" t="s">
        <v>28</v>
      </c>
      <c r="E50" s="50"/>
      <c r="F50" s="50"/>
      <c r="G50" s="50"/>
      <c r="H50" s="50">
        <v>24</v>
      </c>
      <c r="I50" s="50"/>
      <c r="J50" s="50"/>
      <c r="K50" s="50">
        <f>SUM(G50:J50)</f>
        <v>24</v>
      </c>
      <c r="L50" s="23"/>
      <c r="M50" s="23"/>
      <c r="N50" s="23"/>
      <c r="O50" s="38"/>
      <c r="P50" s="9" t="s">
        <v>21</v>
      </c>
      <c r="Q50" s="14" t="s">
        <v>22</v>
      </c>
    </row>
    <row r="51" spans="1:17" ht="16.149999999999999" thickBot="1">
      <c r="A51" s="176"/>
      <c r="B51" s="177"/>
      <c r="C51" s="167" t="s">
        <v>76</v>
      </c>
      <c r="D51" s="168"/>
      <c r="E51" s="58">
        <f>SUM(E50)</f>
        <v>0</v>
      </c>
      <c r="F51" s="58">
        <f t="shared" ref="F51:M51" si="18">SUM(F50)</f>
        <v>0</v>
      </c>
      <c r="G51" s="123">
        <f t="shared" si="18"/>
        <v>0</v>
      </c>
      <c r="H51" s="123">
        <f t="shared" si="18"/>
        <v>24</v>
      </c>
      <c r="I51" s="123">
        <f t="shared" si="18"/>
        <v>0</v>
      </c>
      <c r="J51" s="123">
        <f t="shared" si="18"/>
        <v>0</v>
      </c>
      <c r="K51" s="123">
        <f t="shared" si="18"/>
        <v>24</v>
      </c>
      <c r="L51" s="126">
        <f t="shared" si="18"/>
        <v>0</v>
      </c>
      <c r="M51" s="59">
        <f t="shared" si="18"/>
        <v>0</v>
      </c>
      <c r="N51" s="59"/>
      <c r="O51" s="60"/>
      <c r="P51" s="60"/>
      <c r="Q51" s="59"/>
    </row>
    <row r="52" spans="1:17" ht="15" customHeight="1" thickBot="1">
      <c r="A52" s="169" t="s">
        <v>77</v>
      </c>
      <c r="B52" s="170"/>
      <c r="C52" s="170"/>
      <c r="D52" s="170"/>
      <c r="E52" s="61">
        <f t="shared" ref="E52:J52" si="19">E61+E57+E54+E63+E66</f>
        <v>30</v>
      </c>
      <c r="F52" s="61">
        <f t="shared" si="19"/>
        <v>30</v>
      </c>
      <c r="G52" s="124">
        <f t="shared" si="19"/>
        <v>6</v>
      </c>
      <c r="H52" s="124">
        <f t="shared" si="19"/>
        <v>63</v>
      </c>
      <c r="I52" s="124">
        <f t="shared" si="19"/>
        <v>23</v>
      </c>
      <c r="J52" s="132">
        <f t="shared" si="19"/>
        <v>0</v>
      </c>
      <c r="K52" s="135">
        <f>K54+K57+K61+K63+K66</f>
        <v>92</v>
      </c>
      <c r="L52" s="136">
        <f>L54+L57+L61+L63+L66</f>
        <v>12</v>
      </c>
      <c r="M52" s="71">
        <f>M54+M57+M61+M63+M66</f>
        <v>4</v>
      </c>
      <c r="N52" s="71">
        <f>N54+N57+N61+N63+N66</f>
        <v>1.5</v>
      </c>
      <c r="O52" s="72"/>
      <c r="P52" s="72"/>
      <c r="Q52" s="73"/>
    </row>
    <row r="53" spans="1:17" ht="55.15">
      <c r="A53" s="161">
        <v>41</v>
      </c>
      <c r="B53" s="164" t="s">
        <v>78</v>
      </c>
      <c r="C53" s="64">
        <v>411</v>
      </c>
      <c r="D53" s="55" t="s">
        <v>79</v>
      </c>
      <c r="E53" s="65">
        <v>2</v>
      </c>
      <c r="F53" s="65">
        <v>2</v>
      </c>
      <c r="G53" s="65"/>
      <c r="H53" s="65"/>
      <c r="I53" s="65">
        <v>20</v>
      </c>
      <c r="J53" s="65"/>
      <c r="K53" s="65">
        <f>SUM(G53:J53)</f>
        <v>20</v>
      </c>
      <c r="L53" s="66"/>
      <c r="M53" s="66"/>
      <c r="N53" s="66"/>
      <c r="O53" s="67"/>
      <c r="P53" s="9" t="s">
        <v>21</v>
      </c>
      <c r="Q53" s="14" t="s">
        <v>22</v>
      </c>
    </row>
    <row r="54" spans="1:17" ht="15.6">
      <c r="A54" s="175"/>
      <c r="B54" s="178"/>
      <c r="C54" s="165" t="s">
        <v>80</v>
      </c>
      <c r="D54" s="166"/>
      <c r="E54" s="56">
        <f>SUM(E53)</f>
        <v>2</v>
      </c>
      <c r="F54" s="56">
        <f t="shared" ref="F54:M54" si="20">SUM(F53)</f>
        <v>2</v>
      </c>
      <c r="G54" s="120">
        <f t="shared" si="20"/>
        <v>0</v>
      </c>
      <c r="H54" s="120">
        <f t="shared" si="20"/>
        <v>0</v>
      </c>
      <c r="I54" s="120">
        <f t="shared" si="20"/>
        <v>20</v>
      </c>
      <c r="J54" s="120">
        <f t="shared" si="20"/>
        <v>0</v>
      </c>
      <c r="K54" s="120">
        <f t="shared" si="20"/>
        <v>20</v>
      </c>
      <c r="L54" s="119">
        <f t="shared" si="20"/>
        <v>0</v>
      </c>
      <c r="M54" s="28">
        <f t="shared" si="20"/>
        <v>0</v>
      </c>
      <c r="N54" s="28"/>
      <c r="O54" s="27"/>
      <c r="P54" s="27"/>
      <c r="Q54" s="28"/>
    </row>
    <row r="55" spans="1:17" ht="55.15">
      <c r="A55" s="171">
        <v>42</v>
      </c>
      <c r="B55" s="179" t="s">
        <v>66</v>
      </c>
      <c r="C55" s="48">
        <v>421</v>
      </c>
      <c r="D55" s="49" t="s">
        <v>67</v>
      </c>
      <c r="E55" s="50">
        <v>9</v>
      </c>
      <c r="F55" s="50">
        <v>9</v>
      </c>
      <c r="G55" s="50"/>
      <c r="H55" s="50"/>
      <c r="I55" s="50">
        <v>3</v>
      </c>
      <c r="J55" s="50"/>
      <c r="K55" s="50">
        <f>SUM(G55:J55)</f>
        <v>3</v>
      </c>
      <c r="L55" s="51"/>
      <c r="M55" s="51"/>
      <c r="N55" s="51"/>
      <c r="O55" s="52"/>
      <c r="P55" s="9" t="s">
        <v>21</v>
      </c>
      <c r="Q55" s="14" t="s">
        <v>22</v>
      </c>
    </row>
    <row r="56" spans="1:17" ht="55.15">
      <c r="A56" s="175"/>
      <c r="B56" s="178"/>
      <c r="C56" s="48">
        <v>422</v>
      </c>
      <c r="D56" s="49" t="s">
        <v>68</v>
      </c>
      <c r="E56" s="36">
        <v>4</v>
      </c>
      <c r="F56" s="36">
        <v>4</v>
      </c>
      <c r="G56" s="36">
        <v>6</v>
      </c>
      <c r="H56" s="36">
        <v>15</v>
      </c>
      <c r="I56" s="36"/>
      <c r="J56" s="36"/>
      <c r="K56" s="36">
        <f>SUM(G56:J56)</f>
        <v>21</v>
      </c>
      <c r="L56" s="53"/>
      <c r="M56" s="53"/>
      <c r="N56" s="53"/>
      <c r="O56" s="54"/>
      <c r="P56" s="9" t="s">
        <v>21</v>
      </c>
      <c r="Q56" s="14" t="s">
        <v>22</v>
      </c>
    </row>
    <row r="57" spans="1:17">
      <c r="A57" s="175"/>
      <c r="B57" s="178"/>
      <c r="C57" s="165" t="s">
        <v>81</v>
      </c>
      <c r="D57" s="166"/>
      <c r="E57" s="74">
        <f>SUM(E55:E56)</f>
        <v>13</v>
      </c>
      <c r="F57" s="74">
        <f t="shared" ref="F57:M57" si="21">SUM(F55:F56)</f>
        <v>13</v>
      </c>
      <c r="G57" s="125">
        <f t="shared" si="21"/>
        <v>6</v>
      </c>
      <c r="H57" s="125">
        <f t="shared" si="21"/>
        <v>15</v>
      </c>
      <c r="I57" s="125">
        <f t="shared" si="21"/>
        <v>3</v>
      </c>
      <c r="J57" s="125">
        <f t="shared" si="21"/>
        <v>0</v>
      </c>
      <c r="K57" s="125">
        <f t="shared" si="21"/>
        <v>24</v>
      </c>
      <c r="L57" s="137">
        <f t="shared" si="21"/>
        <v>0</v>
      </c>
      <c r="M57" s="75">
        <f t="shared" si="21"/>
        <v>0</v>
      </c>
      <c r="N57" s="76"/>
      <c r="O57" s="77"/>
      <c r="P57" s="77"/>
      <c r="Q57" s="76"/>
    </row>
    <row r="58" spans="1:17" ht="55.15">
      <c r="A58" s="147">
        <v>43</v>
      </c>
      <c r="B58" s="149" t="s">
        <v>82</v>
      </c>
      <c r="C58" s="18">
        <v>431</v>
      </c>
      <c r="D58" s="19" t="s">
        <v>71</v>
      </c>
      <c r="E58" s="25">
        <v>2</v>
      </c>
      <c r="F58" s="25">
        <v>2</v>
      </c>
      <c r="G58" s="25"/>
      <c r="H58" s="25"/>
      <c r="I58" s="78">
        <v>0</v>
      </c>
      <c r="J58" s="25"/>
      <c r="K58" s="78"/>
      <c r="L58" s="25">
        <v>6</v>
      </c>
      <c r="M58" s="78">
        <v>2</v>
      </c>
      <c r="N58" s="25"/>
      <c r="O58" s="29"/>
      <c r="P58" s="9" t="s">
        <v>21</v>
      </c>
      <c r="Q58" s="14" t="s">
        <v>22</v>
      </c>
    </row>
    <row r="59" spans="1:17" ht="55.15">
      <c r="A59" s="148"/>
      <c r="B59" s="150"/>
      <c r="C59" s="18">
        <v>432</v>
      </c>
      <c r="D59" s="19" t="s">
        <v>72</v>
      </c>
      <c r="E59" s="25">
        <v>2</v>
      </c>
      <c r="F59" s="25">
        <v>2</v>
      </c>
      <c r="G59" s="25"/>
      <c r="H59" s="25"/>
      <c r="I59" s="78">
        <v>0</v>
      </c>
      <c r="J59" s="25"/>
      <c r="K59" s="78"/>
      <c r="L59" s="25">
        <v>6</v>
      </c>
      <c r="M59" s="78">
        <v>2</v>
      </c>
      <c r="N59" s="25"/>
      <c r="O59" s="29"/>
      <c r="P59" s="9" t="s">
        <v>21</v>
      </c>
      <c r="Q59" s="14" t="s">
        <v>22</v>
      </c>
    </row>
    <row r="60" spans="1:17" ht="55.15">
      <c r="A60" s="148"/>
      <c r="B60" s="150"/>
      <c r="C60" s="18">
        <v>433</v>
      </c>
      <c r="D60" s="19" t="s">
        <v>73</v>
      </c>
      <c r="E60" s="25">
        <v>2</v>
      </c>
      <c r="F60" s="25">
        <v>2</v>
      </c>
      <c r="G60" s="25"/>
      <c r="H60" s="25">
        <v>15</v>
      </c>
      <c r="I60" s="25"/>
      <c r="J60" s="25"/>
      <c r="K60" s="25">
        <f t="shared" ref="K60:K65" si="22">SUM(G60:J60)</f>
        <v>15</v>
      </c>
      <c r="L60" s="25"/>
      <c r="M60" s="25"/>
      <c r="N60" s="25"/>
      <c r="O60" s="29"/>
      <c r="P60" s="9" t="s">
        <v>21</v>
      </c>
      <c r="Q60" s="14" t="s">
        <v>22</v>
      </c>
    </row>
    <row r="61" spans="1:17" ht="15.6">
      <c r="A61" s="148"/>
      <c r="B61" s="150"/>
      <c r="C61" s="18"/>
      <c r="D61" s="79" t="s">
        <v>83</v>
      </c>
      <c r="E61" s="28">
        <f>SUM(E58:E60)</f>
        <v>6</v>
      </c>
      <c r="F61" s="28">
        <f t="shared" ref="F61:M61" si="23">SUM(F58:F60)</f>
        <v>6</v>
      </c>
      <c r="G61" s="119">
        <f t="shared" si="23"/>
        <v>0</v>
      </c>
      <c r="H61" s="119">
        <f t="shared" si="23"/>
        <v>15</v>
      </c>
      <c r="I61" s="119">
        <f t="shared" si="23"/>
        <v>0</v>
      </c>
      <c r="J61" s="119">
        <f t="shared" si="23"/>
        <v>0</v>
      </c>
      <c r="K61" s="119">
        <f t="shared" si="23"/>
        <v>15</v>
      </c>
      <c r="L61" s="119">
        <f t="shared" si="23"/>
        <v>12</v>
      </c>
      <c r="M61" s="28">
        <f t="shared" si="23"/>
        <v>4</v>
      </c>
      <c r="N61" s="28">
        <f>SUM(N58:N60)</f>
        <v>0</v>
      </c>
      <c r="O61" s="27"/>
      <c r="P61" s="27"/>
      <c r="Q61" s="28"/>
    </row>
    <row r="62" spans="1:17" ht="14.25" customHeight="1">
      <c r="A62" s="151">
        <v>44</v>
      </c>
      <c r="B62" s="149" t="s">
        <v>84</v>
      </c>
      <c r="C62" s="18">
        <v>441</v>
      </c>
      <c r="D62" s="19" t="s">
        <v>53</v>
      </c>
      <c r="E62" s="80">
        <v>2</v>
      </c>
      <c r="F62" s="80">
        <v>2</v>
      </c>
      <c r="G62" s="80"/>
      <c r="H62" s="80">
        <v>18</v>
      </c>
      <c r="I62" s="80"/>
      <c r="J62" s="80"/>
      <c r="K62" s="80">
        <f t="shared" si="22"/>
        <v>18</v>
      </c>
      <c r="L62" s="80"/>
      <c r="M62" s="80"/>
      <c r="N62" s="80"/>
      <c r="O62" s="81"/>
      <c r="P62" s="9" t="s">
        <v>21</v>
      </c>
      <c r="Q62" s="14" t="s">
        <v>22</v>
      </c>
    </row>
    <row r="63" spans="1:17" ht="15.6">
      <c r="A63" s="142"/>
      <c r="B63" s="149"/>
      <c r="C63" s="145" t="s">
        <v>85</v>
      </c>
      <c r="D63" s="146"/>
      <c r="E63" s="28">
        <f>SUM(E62)</f>
        <v>2</v>
      </c>
      <c r="F63" s="28">
        <f t="shared" ref="F63:M63" si="24">SUM(F62)</f>
        <v>2</v>
      </c>
      <c r="G63" s="119">
        <f t="shared" si="24"/>
        <v>0</v>
      </c>
      <c r="H63" s="119">
        <f t="shared" si="24"/>
        <v>18</v>
      </c>
      <c r="I63" s="119">
        <f t="shared" si="24"/>
        <v>0</v>
      </c>
      <c r="J63" s="119">
        <f t="shared" si="24"/>
        <v>0</v>
      </c>
      <c r="K63" s="119">
        <f t="shared" si="24"/>
        <v>18</v>
      </c>
      <c r="L63" s="119">
        <f t="shared" si="24"/>
        <v>0</v>
      </c>
      <c r="M63" s="28">
        <f t="shared" si="24"/>
        <v>0</v>
      </c>
      <c r="N63" s="28"/>
      <c r="O63" s="27"/>
      <c r="P63" s="27"/>
      <c r="Q63" s="28"/>
    </row>
    <row r="64" spans="1:17" ht="14.25" customHeight="1">
      <c r="A64" s="151">
        <v>45</v>
      </c>
      <c r="B64" s="149" t="s">
        <v>24</v>
      </c>
      <c r="C64" s="18">
        <v>451</v>
      </c>
      <c r="D64" s="19" t="s">
        <v>62</v>
      </c>
      <c r="E64" s="23">
        <v>5</v>
      </c>
      <c r="F64" s="23">
        <v>5</v>
      </c>
      <c r="G64" s="23"/>
      <c r="H64" s="23"/>
      <c r="I64" s="23"/>
      <c r="J64" s="23"/>
      <c r="K64" s="23">
        <f t="shared" si="22"/>
        <v>0</v>
      </c>
      <c r="L64" s="23"/>
      <c r="M64" s="23"/>
      <c r="N64" s="23">
        <v>1.5</v>
      </c>
      <c r="O64" s="38"/>
      <c r="P64" s="38"/>
      <c r="Q64" s="23"/>
    </row>
    <row r="65" spans="1:17" ht="14.25" customHeight="1">
      <c r="A65" s="141"/>
      <c r="B65" s="149"/>
      <c r="C65" s="18">
        <v>452</v>
      </c>
      <c r="D65" s="19" t="s">
        <v>64</v>
      </c>
      <c r="E65" s="25">
        <v>2</v>
      </c>
      <c r="F65" s="25">
        <v>2</v>
      </c>
      <c r="G65" s="25"/>
      <c r="H65" s="25">
        <v>15</v>
      </c>
      <c r="I65" s="25"/>
      <c r="J65" s="25"/>
      <c r="K65" s="25">
        <f t="shared" si="22"/>
        <v>15</v>
      </c>
      <c r="L65" s="25"/>
      <c r="M65" s="25"/>
      <c r="N65" s="25"/>
      <c r="O65" s="29"/>
      <c r="P65" s="9" t="s">
        <v>21</v>
      </c>
      <c r="Q65" s="14" t="s">
        <v>22</v>
      </c>
    </row>
    <row r="66" spans="1:17" ht="16.149999999999999" thickBot="1">
      <c r="A66" s="187"/>
      <c r="B66" s="188"/>
      <c r="C66" s="82"/>
      <c r="D66" s="83" t="s">
        <v>86</v>
      </c>
      <c r="E66" s="59">
        <f>SUM(E64:E65)</f>
        <v>7</v>
      </c>
      <c r="F66" s="59">
        <f t="shared" ref="F66:M66" si="25">SUM(F64:F65)</f>
        <v>7</v>
      </c>
      <c r="G66" s="126">
        <f t="shared" si="25"/>
        <v>0</v>
      </c>
      <c r="H66" s="126">
        <f t="shared" si="25"/>
        <v>15</v>
      </c>
      <c r="I66" s="126">
        <f t="shared" si="25"/>
        <v>0</v>
      </c>
      <c r="J66" s="126">
        <f t="shared" si="25"/>
        <v>0</v>
      </c>
      <c r="K66" s="126">
        <f t="shared" si="25"/>
        <v>15</v>
      </c>
      <c r="L66" s="126">
        <f t="shared" si="25"/>
        <v>0</v>
      </c>
      <c r="M66" s="59">
        <f t="shared" si="25"/>
        <v>0</v>
      </c>
      <c r="N66" s="59">
        <f>SUM(N64:N65)</f>
        <v>1.5</v>
      </c>
      <c r="O66" s="60"/>
      <c r="P66" s="60"/>
      <c r="Q66" s="59"/>
    </row>
    <row r="67" spans="1:17">
      <c r="A67" s="84"/>
      <c r="Q67" s="85"/>
    </row>
    <row r="68" spans="1:17">
      <c r="A68" s="84"/>
      <c r="D68" s="86" t="s">
        <v>87</v>
      </c>
      <c r="E68" s="87">
        <f t="shared" ref="E68:N68" si="26">SUM(E70:E71)</f>
        <v>120</v>
      </c>
      <c r="F68" s="87">
        <f t="shared" si="26"/>
        <v>120</v>
      </c>
      <c r="G68" s="127">
        <f t="shared" si="26"/>
        <v>277</v>
      </c>
      <c r="H68" s="127">
        <f t="shared" si="26"/>
        <v>426</v>
      </c>
      <c r="I68" s="127">
        <f t="shared" si="26"/>
        <v>43</v>
      </c>
      <c r="J68" s="127">
        <f t="shared" si="26"/>
        <v>6</v>
      </c>
      <c r="K68" s="127">
        <f t="shared" si="26"/>
        <v>728</v>
      </c>
      <c r="L68" s="127">
        <f t="shared" si="26"/>
        <v>36</v>
      </c>
      <c r="M68" s="87">
        <f t="shared" si="26"/>
        <v>4</v>
      </c>
      <c r="N68" s="87">
        <f t="shared" si="26"/>
        <v>1.5</v>
      </c>
      <c r="O68" s="87"/>
      <c r="P68" s="87"/>
      <c r="Q68" s="87"/>
    </row>
    <row r="69" spans="1:17">
      <c r="A69" s="84"/>
      <c r="D69" s="88" t="s">
        <v>88</v>
      </c>
      <c r="E69" s="89">
        <v>120</v>
      </c>
      <c r="F69" s="89"/>
      <c r="G69" s="128"/>
      <c r="H69" s="128"/>
      <c r="I69" s="128"/>
      <c r="J69" s="128"/>
      <c r="K69" s="128">
        <f>SUM(K68+K51)</f>
        <v>752</v>
      </c>
      <c r="L69" s="128"/>
      <c r="M69" s="89"/>
      <c r="N69" s="89"/>
      <c r="O69" s="89"/>
      <c r="P69" s="89"/>
      <c r="Q69" s="89"/>
    </row>
    <row r="70" spans="1:17">
      <c r="A70" s="84"/>
      <c r="D70" s="90" t="s">
        <v>89</v>
      </c>
      <c r="E70" s="91">
        <f t="shared" ref="E70:N70" si="27">E5+E21</f>
        <v>60</v>
      </c>
      <c r="F70" s="91">
        <f t="shared" si="27"/>
        <v>60</v>
      </c>
      <c r="G70" s="129">
        <f t="shared" si="27"/>
        <v>235</v>
      </c>
      <c r="H70" s="91">
        <f t="shared" si="27"/>
        <v>232</v>
      </c>
      <c r="I70" s="91">
        <f t="shared" si="27"/>
        <v>20</v>
      </c>
      <c r="J70" s="91">
        <f t="shared" si="27"/>
        <v>0</v>
      </c>
      <c r="K70" s="91">
        <f t="shared" si="27"/>
        <v>487</v>
      </c>
      <c r="L70" s="91">
        <f t="shared" si="27"/>
        <v>12</v>
      </c>
      <c r="M70" s="91">
        <f t="shared" si="27"/>
        <v>0</v>
      </c>
      <c r="N70" s="91">
        <f t="shared" si="27"/>
        <v>0</v>
      </c>
      <c r="O70" s="91"/>
      <c r="P70" s="91"/>
      <c r="Q70" s="91"/>
    </row>
    <row r="71" spans="1:17">
      <c r="A71" s="84"/>
      <c r="D71" s="90" t="s">
        <v>90</v>
      </c>
      <c r="E71" s="91">
        <f t="shared" ref="E71:N71" si="28">E37+E52</f>
        <v>60</v>
      </c>
      <c r="F71" s="91">
        <f t="shared" si="28"/>
        <v>60</v>
      </c>
      <c r="G71" s="91">
        <f t="shared" si="28"/>
        <v>42</v>
      </c>
      <c r="H71" s="91">
        <f t="shared" si="28"/>
        <v>194</v>
      </c>
      <c r="I71" s="91">
        <f t="shared" si="28"/>
        <v>23</v>
      </c>
      <c r="J71" s="91">
        <f t="shared" si="28"/>
        <v>6</v>
      </c>
      <c r="K71" s="91">
        <f t="shared" si="28"/>
        <v>241</v>
      </c>
      <c r="L71" s="91">
        <f t="shared" si="28"/>
        <v>24</v>
      </c>
      <c r="M71" s="91">
        <f t="shared" si="28"/>
        <v>4</v>
      </c>
      <c r="N71" s="91">
        <f t="shared" si="28"/>
        <v>1.5</v>
      </c>
      <c r="O71" s="91"/>
      <c r="P71" s="91"/>
      <c r="Q71" s="91"/>
    </row>
    <row r="72" spans="1:17" ht="14.45">
      <c r="A72" s="84"/>
      <c r="D72" s="92" t="s">
        <v>91</v>
      </c>
      <c r="E72" s="93">
        <v>60</v>
      </c>
      <c r="F72" s="94">
        <f>F37+F52</f>
        <v>60</v>
      </c>
      <c r="G72" s="94">
        <f>G37+G52</f>
        <v>42</v>
      </c>
      <c r="H72" s="94">
        <f>H37+H52+H51</f>
        <v>218</v>
      </c>
      <c r="I72" s="94">
        <f t="shared" ref="I72:N72" si="29">I37+I52</f>
        <v>23</v>
      </c>
      <c r="J72" s="94">
        <f t="shared" si="29"/>
        <v>6</v>
      </c>
      <c r="K72" s="94">
        <f t="shared" si="29"/>
        <v>241</v>
      </c>
      <c r="L72" s="94">
        <f t="shared" si="29"/>
        <v>24</v>
      </c>
      <c r="M72" s="94">
        <f t="shared" si="29"/>
        <v>4</v>
      </c>
      <c r="N72" s="94">
        <f t="shared" si="29"/>
        <v>1.5</v>
      </c>
      <c r="O72" s="93"/>
      <c r="P72" s="93"/>
      <c r="Q72" s="93"/>
    </row>
    <row r="73" spans="1:17">
      <c r="A73" s="95"/>
      <c r="B73" s="96"/>
      <c r="C73" s="96"/>
      <c r="D73" s="97" t="s">
        <v>92</v>
      </c>
      <c r="E73" s="98">
        <f>SUM(E74:E75)</f>
        <v>120</v>
      </c>
      <c r="F73" s="98">
        <f t="shared" ref="F73:M73" si="30">SUM(F74:F75)</f>
        <v>120</v>
      </c>
      <c r="G73" s="98">
        <f t="shared" si="30"/>
        <v>287</v>
      </c>
      <c r="H73" s="98">
        <f t="shared" si="30"/>
        <v>372</v>
      </c>
      <c r="I73" s="98">
        <f t="shared" si="30"/>
        <v>105</v>
      </c>
      <c r="J73" s="98">
        <f t="shared" si="30"/>
        <v>10</v>
      </c>
      <c r="K73" s="98">
        <f>SUM(K74:K75)</f>
        <v>774</v>
      </c>
      <c r="L73" s="98">
        <f t="shared" si="30"/>
        <v>10</v>
      </c>
      <c r="M73" s="98">
        <f t="shared" si="30"/>
        <v>2</v>
      </c>
      <c r="N73" s="98">
        <v>0</v>
      </c>
      <c r="O73" s="99"/>
      <c r="P73" s="99"/>
      <c r="Q73" s="99"/>
    </row>
    <row r="74" spans="1:17">
      <c r="A74" s="95"/>
      <c r="B74" s="96"/>
      <c r="C74" s="96"/>
      <c r="D74" s="97" t="s">
        <v>93</v>
      </c>
      <c r="E74" s="99">
        <v>60</v>
      </c>
      <c r="F74" s="99">
        <v>60</v>
      </c>
      <c r="G74" s="99">
        <v>244</v>
      </c>
      <c r="H74" s="99">
        <v>227</v>
      </c>
      <c r="I74" s="99">
        <v>90</v>
      </c>
      <c r="J74" s="99">
        <v>0</v>
      </c>
      <c r="K74" s="99">
        <f>SUM(G74:J74)</f>
        <v>561</v>
      </c>
      <c r="L74" s="99">
        <v>10</v>
      </c>
      <c r="M74" s="99">
        <v>2</v>
      </c>
      <c r="N74" s="99"/>
      <c r="O74" s="99"/>
      <c r="P74" s="99"/>
      <c r="Q74" s="99"/>
    </row>
    <row r="75" spans="1:17">
      <c r="A75" s="100"/>
      <c r="B75" s="101"/>
      <c r="C75" s="101"/>
      <c r="D75" s="97" t="s">
        <v>94</v>
      </c>
      <c r="E75" s="99">
        <v>60</v>
      </c>
      <c r="F75" s="99">
        <v>60</v>
      </c>
      <c r="G75" s="99">
        <v>43</v>
      </c>
      <c r="H75" s="99">
        <v>145</v>
      </c>
      <c r="I75" s="99">
        <v>15</v>
      </c>
      <c r="J75" s="99">
        <v>10</v>
      </c>
      <c r="K75" s="99">
        <f>SUM(G75:J75)</f>
        <v>213</v>
      </c>
      <c r="L75" s="99"/>
      <c r="M75" s="99"/>
      <c r="N75" s="99"/>
      <c r="O75" s="99"/>
      <c r="P75" s="99"/>
      <c r="Q75" s="99"/>
    </row>
    <row r="76" spans="1:17" ht="14.45">
      <c r="D76" s="102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</row>
    <row r="77" spans="1:17" ht="14.45">
      <c r="D77" s="102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</row>
    <row r="78" spans="1:17" ht="17.45">
      <c r="B78" s="104"/>
      <c r="D78" s="105"/>
    </row>
    <row r="79" spans="1:17">
      <c r="D79" s="90" t="s">
        <v>95</v>
      </c>
      <c r="E79" s="9"/>
      <c r="F79" s="9"/>
      <c r="G79" s="106">
        <f>G68*1.5</f>
        <v>415.5</v>
      </c>
      <c r="H79" s="106">
        <f>H68*1</f>
        <v>426</v>
      </c>
      <c r="I79" s="106">
        <f>I68*2</f>
        <v>86</v>
      </c>
      <c r="J79" s="106">
        <f>J68*4</f>
        <v>24</v>
      </c>
      <c r="K79" s="138">
        <f>SUM(G79:J79)</f>
        <v>951.5</v>
      </c>
      <c r="L79" s="107">
        <f>L68</f>
        <v>36</v>
      </c>
      <c r="M79" s="107">
        <f>M68</f>
        <v>4</v>
      </c>
      <c r="N79" s="107">
        <f>N68</f>
        <v>1.5</v>
      </c>
      <c r="O79" s="107"/>
      <c r="P79" s="107"/>
      <c r="Q79" s="107"/>
    </row>
    <row r="80" spans="1:17">
      <c r="D80" s="108" t="s">
        <v>96</v>
      </c>
      <c r="E80" s="109"/>
      <c r="F80" s="109"/>
      <c r="G80" s="110">
        <f>G73*1.5</f>
        <v>430.5</v>
      </c>
      <c r="H80" s="110">
        <f t="shared" ref="H80:M80" si="31">H73*1.5</f>
        <v>558</v>
      </c>
      <c r="I80" s="110">
        <f>I73*1.5</f>
        <v>157.5</v>
      </c>
      <c r="J80" s="110">
        <f t="shared" si="31"/>
        <v>15</v>
      </c>
      <c r="K80" s="110">
        <f>SUM(G80:J80)</f>
        <v>1161</v>
      </c>
      <c r="L80" s="110">
        <f>L73*1.5</f>
        <v>15</v>
      </c>
      <c r="M80" s="110">
        <f t="shared" si="31"/>
        <v>3</v>
      </c>
      <c r="N80" s="110">
        <v>2</v>
      </c>
      <c r="O80" s="111"/>
      <c r="P80" s="111"/>
      <c r="Q80" s="111"/>
    </row>
    <row r="82" spans="4:13">
      <c r="D82" s="90" t="s">
        <v>97</v>
      </c>
      <c r="E82" s="9">
        <v>36</v>
      </c>
      <c r="F82" s="112" t="s">
        <v>98</v>
      </c>
      <c r="G82" s="130"/>
      <c r="H82" s="130"/>
      <c r="I82" s="130"/>
      <c r="J82" s="130"/>
      <c r="K82" s="130"/>
      <c r="L82" s="9"/>
      <c r="M82" s="1" t="s">
        <v>99</v>
      </c>
    </row>
    <row r="83" spans="4:13" ht="27.6">
      <c r="D83" s="113" t="s">
        <v>100</v>
      </c>
      <c r="E83" s="9">
        <v>18</v>
      </c>
      <c r="F83" s="184" t="s">
        <v>101</v>
      </c>
      <c r="G83" s="185"/>
      <c r="H83" s="185"/>
      <c r="I83" s="185"/>
      <c r="J83" s="185"/>
      <c r="K83" s="185"/>
      <c r="L83" s="186"/>
      <c r="M83" s="1" t="s">
        <v>102</v>
      </c>
    </row>
    <row r="84" spans="4:13">
      <c r="D84" s="90" t="s">
        <v>103</v>
      </c>
      <c r="E84" s="9">
        <v>62.5</v>
      </c>
      <c r="F84" s="183" t="s">
        <v>104</v>
      </c>
      <c r="G84" s="183"/>
      <c r="H84" s="183"/>
      <c r="I84" s="183"/>
      <c r="J84" s="183"/>
      <c r="K84" s="183"/>
      <c r="L84" s="183"/>
      <c r="M84" s="1" t="s">
        <v>105</v>
      </c>
    </row>
    <row r="85" spans="4:13">
      <c r="D85" s="90" t="s">
        <v>106</v>
      </c>
      <c r="E85" s="9">
        <v>77.5</v>
      </c>
      <c r="F85" s="183" t="s">
        <v>107</v>
      </c>
      <c r="G85" s="183"/>
      <c r="H85" s="183"/>
      <c r="I85" s="183"/>
      <c r="J85" s="183"/>
      <c r="K85" s="183"/>
      <c r="L85" s="183"/>
      <c r="M85" s="1" t="s">
        <v>108</v>
      </c>
    </row>
    <row r="86" spans="4:13">
      <c r="D86" s="90" t="s">
        <v>109</v>
      </c>
      <c r="E86" s="9">
        <v>24.5</v>
      </c>
      <c r="F86" s="183" t="s">
        <v>110</v>
      </c>
      <c r="G86" s="183"/>
      <c r="H86" s="183"/>
      <c r="I86" s="183"/>
      <c r="J86" s="183"/>
      <c r="K86" s="183"/>
      <c r="L86" s="183"/>
      <c r="M86" s="1" t="s">
        <v>111</v>
      </c>
    </row>
    <row r="87" spans="4:13" ht="15.6">
      <c r="D87" s="90" t="s">
        <v>109</v>
      </c>
      <c r="E87" s="9">
        <v>58</v>
      </c>
      <c r="F87" s="180" t="s">
        <v>112</v>
      </c>
      <c r="G87" s="181"/>
      <c r="H87" s="181"/>
      <c r="I87" s="181"/>
      <c r="J87" s="181"/>
      <c r="K87" s="181"/>
      <c r="L87" s="182"/>
      <c r="M87" s="1" t="s">
        <v>113</v>
      </c>
    </row>
    <row r="88" spans="4:13">
      <c r="D88" s="90" t="s">
        <v>114</v>
      </c>
      <c r="E88" s="9"/>
      <c r="F88" s="183"/>
      <c r="G88" s="183"/>
      <c r="H88" s="183"/>
      <c r="I88" s="183"/>
      <c r="J88" s="183"/>
      <c r="K88" s="183"/>
      <c r="L88" s="183"/>
    </row>
    <row r="89" spans="4:13">
      <c r="D89" s="90" t="s">
        <v>115</v>
      </c>
      <c r="E89" s="9">
        <v>50.5</v>
      </c>
      <c r="F89" s="183" t="s">
        <v>116</v>
      </c>
      <c r="G89" s="183"/>
      <c r="H89" s="183"/>
      <c r="I89" s="183"/>
      <c r="J89" s="183"/>
      <c r="K89" s="183"/>
      <c r="L89" s="183"/>
      <c r="M89" s="1" t="s">
        <v>117</v>
      </c>
    </row>
    <row r="90" spans="4:13">
      <c r="E90" s="9"/>
      <c r="F90" s="184"/>
      <c r="G90" s="185"/>
      <c r="H90" s="185"/>
      <c r="I90" s="185"/>
      <c r="J90" s="185"/>
      <c r="K90" s="185"/>
      <c r="L90" s="186"/>
    </row>
  </sheetData>
  <mergeCells count="71">
    <mergeCell ref="F87:L87"/>
    <mergeCell ref="F88:L88"/>
    <mergeCell ref="F89:L89"/>
    <mergeCell ref="F90:L90"/>
    <mergeCell ref="A64:A66"/>
    <mergeCell ref="B64:B66"/>
    <mergeCell ref="F83:L83"/>
    <mergeCell ref="F84:L84"/>
    <mergeCell ref="F85:L85"/>
    <mergeCell ref="F86:L86"/>
    <mergeCell ref="A62:A63"/>
    <mergeCell ref="B62:B63"/>
    <mergeCell ref="C63:D63"/>
    <mergeCell ref="A50:A51"/>
    <mergeCell ref="B50:B51"/>
    <mergeCell ref="C51:D51"/>
    <mergeCell ref="A52:D52"/>
    <mergeCell ref="A53:A54"/>
    <mergeCell ref="B53:B54"/>
    <mergeCell ref="C54:D54"/>
    <mergeCell ref="A55:A57"/>
    <mergeCell ref="B55:B57"/>
    <mergeCell ref="C57:D57"/>
    <mergeCell ref="A58:A61"/>
    <mergeCell ref="B58:B61"/>
    <mergeCell ref="A43:A45"/>
    <mergeCell ref="B43:B45"/>
    <mergeCell ref="C45:D45"/>
    <mergeCell ref="A46:A49"/>
    <mergeCell ref="B46:B49"/>
    <mergeCell ref="C49:D49"/>
    <mergeCell ref="A37:D37"/>
    <mergeCell ref="A38:A39"/>
    <mergeCell ref="B38:B39"/>
    <mergeCell ref="C39:D39"/>
    <mergeCell ref="A40:A42"/>
    <mergeCell ref="B40:B42"/>
    <mergeCell ref="C42:D42"/>
    <mergeCell ref="A31:A33"/>
    <mergeCell ref="B31:B33"/>
    <mergeCell ref="C33:D33"/>
    <mergeCell ref="A34:A36"/>
    <mergeCell ref="B34:B36"/>
    <mergeCell ref="C36:D36"/>
    <mergeCell ref="A25:A27"/>
    <mergeCell ref="B25:B27"/>
    <mergeCell ref="C27:D27"/>
    <mergeCell ref="A28:A30"/>
    <mergeCell ref="B28:B30"/>
    <mergeCell ref="C30:D30"/>
    <mergeCell ref="A18:A20"/>
    <mergeCell ref="B18:B20"/>
    <mergeCell ref="C20:D20"/>
    <mergeCell ref="A21:D21"/>
    <mergeCell ref="A22:A24"/>
    <mergeCell ref="B22:B24"/>
    <mergeCell ref="C24:D24"/>
    <mergeCell ref="A11:A12"/>
    <mergeCell ref="B11:B12"/>
    <mergeCell ref="C12:D12"/>
    <mergeCell ref="C14:D14"/>
    <mergeCell ref="A15:A17"/>
    <mergeCell ref="B15:B17"/>
    <mergeCell ref="C17:D17"/>
    <mergeCell ref="A5:D5"/>
    <mergeCell ref="A6:A7"/>
    <mergeCell ref="B6:B7"/>
    <mergeCell ref="C7:D7"/>
    <mergeCell ref="A8:A10"/>
    <mergeCell ref="B8:B10"/>
    <mergeCell ref="C10:D10"/>
  </mergeCells>
  <dataValidations count="1">
    <dataValidation type="list" allowBlank="1" showInputMessage="1" showErrorMessage="1" sqref="O5:O30 P30:Q30 P8:Q8 P10:Q10 P12:Q12 P14:Q14 P17:Q17 P20:Q21 P24:Q25 P27:Q27 O32:O66 P33:Q33 P36:Q37 P39:Q40 P42:Q42 P45:Q45 P49:Q49 P51:Q52 P54:Q54 P57:Q57 P61:Q61 P63:Q64 P66:Q66" xr:uid="{00000000-0002-0000-0000-000000000000}">
      <formula1>#REF!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8"/>
  <sheetViews>
    <sheetView topLeftCell="A13" workbookViewId="0">
      <selection activeCell="I13" sqref="I13"/>
    </sheetView>
  </sheetViews>
  <sheetFormatPr defaultColWidth="11" defaultRowHeight="15.6"/>
  <cols>
    <col min="2" max="2" width="38.75" customWidth="1"/>
    <col min="7" max="7" width="12.75" customWidth="1"/>
  </cols>
  <sheetData>
    <row r="2" spans="1:8" ht="21">
      <c r="A2" s="189" t="s">
        <v>118</v>
      </c>
      <c r="B2" s="189"/>
      <c r="C2" s="189"/>
      <c r="D2" s="189"/>
      <c r="E2" s="189"/>
    </row>
    <row r="3" spans="1:8" ht="28.15" thickBot="1">
      <c r="A3" s="3"/>
      <c r="B3" s="3" t="s">
        <v>5</v>
      </c>
      <c r="C3" s="3" t="s">
        <v>8</v>
      </c>
      <c r="D3" s="3" t="s">
        <v>9</v>
      </c>
      <c r="E3" s="3" t="s">
        <v>10</v>
      </c>
      <c r="F3" s="3" t="s">
        <v>12</v>
      </c>
      <c r="G3" s="4" t="s">
        <v>16</v>
      </c>
      <c r="H3" s="5" t="s">
        <v>17</v>
      </c>
    </row>
    <row r="4" spans="1:8" ht="97.15">
      <c r="A4" s="18">
        <v>151</v>
      </c>
      <c r="B4" s="35" t="s">
        <v>119</v>
      </c>
      <c r="C4" s="25">
        <v>26</v>
      </c>
      <c r="D4" s="25">
        <v>9</v>
      </c>
      <c r="E4" s="25"/>
      <c r="F4" s="25">
        <f>SUM(C4:E4)</f>
        <v>35</v>
      </c>
      <c r="G4" s="9" t="s">
        <v>120</v>
      </c>
      <c r="H4" s="14" t="s">
        <v>22</v>
      </c>
    </row>
    <row r="5" spans="1:8" ht="97.15">
      <c r="A5" s="18">
        <v>161</v>
      </c>
      <c r="B5" s="35" t="s">
        <v>121</v>
      </c>
      <c r="C5" s="25">
        <v>26</v>
      </c>
      <c r="D5" s="25">
        <v>9</v>
      </c>
      <c r="E5" s="25"/>
      <c r="F5" s="25">
        <f>SUM(C5:E5)</f>
        <v>35</v>
      </c>
      <c r="G5" s="9" t="s">
        <v>120</v>
      </c>
      <c r="H5" s="14" t="s">
        <v>22</v>
      </c>
    </row>
    <row r="6" spans="1:8" ht="97.15">
      <c r="A6" s="18">
        <v>341</v>
      </c>
      <c r="B6" s="35" t="s">
        <v>122</v>
      </c>
      <c r="C6" s="25">
        <v>15</v>
      </c>
      <c r="D6" s="25">
        <v>15</v>
      </c>
      <c r="E6" s="25"/>
      <c r="F6" s="25">
        <f>SUM(C6:E6)</f>
        <v>30</v>
      </c>
      <c r="G6" s="9" t="s">
        <v>123</v>
      </c>
      <c r="H6" s="14" t="s">
        <v>22</v>
      </c>
    </row>
    <row r="7" spans="1:8" ht="97.15">
      <c r="A7" s="18">
        <v>342</v>
      </c>
      <c r="B7" s="19" t="s">
        <v>124</v>
      </c>
      <c r="C7" s="25">
        <v>15</v>
      </c>
      <c r="D7" s="25">
        <v>15</v>
      </c>
      <c r="E7" s="25"/>
      <c r="F7" s="25">
        <f>SUM(C7:E7)</f>
        <v>30</v>
      </c>
      <c r="G7" s="9" t="s">
        <v>123</v>
      </c>
      <c r="H7" s="14" t="s">
        <v>22</v>
      </c>
    </row>
    <row r="8" spans="1:8" ht="97.15">
      <c r="A8" s="18">
        <v>343</v>
      </c>
      <c r="B8" s="19" t="s">
        <v>73</v>
      </c>
      <c r="C8" s="25"/>
      <c r="D8" s="25">
        <v>15</v>
      </c>
      <c r="E8" s="25"/>
      <c r="F8" s="25">
        <v>15</v>
      </c>
      <c r="G8" s="9" t="s">
        <v>123</v>
      </c>
      <c r="H8" s="14" t="s">
        <v>22</v>
      </c>
    </row>
    <row r="9" spans="1:8" ht="97.15">
      <c r="A9" s="18">
        <v>332</v>
      </c>
      <c r="B9" s="35" t="s">
        <v>68</v>
      </c>
      <c r="C9" s="25">
        <v>6</v>
      </c>
      <c r="D9" s="25">
        <v>15</v>
      </c>
      <c r="E9" s="25"/>
      <c r="F9" s="25">
        <f>SUM(C9:E9)</f>
        <v>21</v>
      </c>
      <c r="G9" s="9" t="s">
        <v>123</v>
      </c>
      <c r="H9" s="14" t="s">
        <v>22</v>
      </c>
    </row>
    <row r="10" spans="1:8" ht="21">
      <c r="A10" s="190"/>
      <c r="B10" s="190"/>
      <c r="F10" s="80">
        <f>SUM(F4:F9)</f>
        <v>166</v>
      </c>
    </row>
    <row r="11" spans="1:8" ht="97.15">
      <c r="A11" s="18">
        <v>251</v>
      </c>
      <c r="B11" s="35" t="s">
        <v>119</v>
      </c>
      <c r="C11" s="36">
        <v>10</v>
      </c>
      <c r="D11" s="25">
        <v>9</v>
      </c>
      <c r="E11" s="53"/>
      <c r="F11" s="25">
        <f t="shared" ref="F11:F17" si="0">SUM(C11:E11)</f>
        <v>19</v>
      </c>
      <c r="G11" s="9" t="s">
        <v>120</v>
      </c>
      <c r="H11" s="14" t="s">
        <v>22</v>
      </c>
    </row>
    <row r="12" spans="1:8" ht="97.15">
      <c r="A12" s="18">
        <v>252</v>
      </c>
      <c r="B12" s="35" t="s">
        <v>121</v>
      </c>
      <c r="C12" s="36">
        <v>10</v>
      </c>
      <c r="D12" s="25">
        <v>9</v>
      </c>
      <c r="E12" s="53"/>
      <c r="F12" s="25">
        <f t="shared" si="0"/>
        <v>19</v>
      </c>
      <c r="G12" s="9" t="s">
        <v>120</v>
      </c>
      <c r="H12" s="14" t="s">
        <v>22</v>
      </c>
    </row>
    <row r="13" spans="1:8" ht="97.15">
      <c r="A13" s="18">
        <v>431</v>
      </c>
      <c r="B13" s="19" t="s">
        <v>122</v>
      </c>
      <c r="C13" s="25"/>
      <c r="D13" s="25"/>
      <c r="E13" s="78">
        <v>0</v>
      </c>
      <c r="F13" s="115" t="s">
        <v>125</v>
      </c>
      <c r="G13" s="9" t="s">
        <v>126</v>
      </c>
      <c r="H13" s="14" t="s">
        <v>22</v>
      </c>
    </row>
    <row r="14" spans="1:8" ht="97.15">
      <c r="A14" s="18">
        <v>432</v>
      </c>
      <c r="B14" s="19" t="s">
        <v>124</v>
      </c>
      <c r="C14" s="25"/>
      <c r="D14" s="25"/>
      <c r="E14" s="78">
        <v>0</v>
      </c>
      <c r="F14" s="115" t="s">
        <v>125</v>
      </c>
      <c r="G14" s="9" t="s">
        <v>126</v>
      </c>
      <c r="H14" s="14" t="s">
        <v>22</v>
      </c>
    </row>
    <row r="15" spans="1:8" ht="97.15">
      <c r="A15" s="18">
        <v>433</v>
      </c>
      <c r="B15" s="19" t="s">
        <v>127</v>
      </c>
      <c r="C15" s="25"/>
      <c r="D15" s="25">
        <v>15</v>
      </c>
      <c r="E15" s="25"/>
      <c r="F15" s="25">
        <f t="shared" si="0"/>
        <v>15</v>
      </c>
      <c r="G15" s="9" t="s">
        <v>123</v>
      </c>
      <c r="H15" s="14" t="s">
        <v>22</v>
      </c>
    </row>
    <row r="16" spans="1:8" ht="97.15">
      <c r="A16" s="114"/>
      <c r="B16" s="19" t="s">
        <v>128</v>
      </c>
      <c r="C16" s="24"/>
      <c r="D16" s="24"/>
      <c r="E16" s="24">
        <v>20</v>
      </c>
      <c r="F16" s="24">
        <f t="shared" si="0"/>
        <v>20</v>
      </c>
      <c r="G16" s="9" t="s">
        <v>123</v>
      </c>
      <c r="H16" s="14" t="s">
        <v>22</v>
      </c>
    </row>
    <row r="17" spans="1:8" ht="97.15">
      <c r="A17" s="18">
        <v>332</v>
      </c>
      <c r="B17" s="35" t="s">
        <v>68</v>
      </c>
      <c r="C17" s="25">
        <v>6</v>
      </c>
      <c r="D17" s="25">
        <v>15</v>
      </c>
      <c r="E17" s="25"/>
      <c r="F17" s="25">
        <f t="shared" si="0"/>
        <v>21</v>
      </c>
      <c r="G17" s="9" t="s">
        <v>123</v>
      </c>
      <c r="H17" s="14" t="s">
        <v>22</v>
      </c>
    </row>
    <row r="18" spans="1:8">
      <c r="F18" s="80">
        <f>SUM(F11:F17)</f>
        <v>94</v>
      </c>
    </row>
  </sheetData>
  <mergeCells count="2">
    <mergeCell ref="A2:E2"/>
    <mergeCell ref="A10:B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2E15B1-3AC1-45D1-B97E-26EF1E21A36C}"/>
</file>

<file path=customXml/itemProps2.xml><?xml version="1.0" encoding="utf-8"?>
<ds:datastoreItem xmlns:ds="http://schemas.openxmlformats.org/officeDocument/2006/customXml" ds:itemID="{DC132FEB-BA9F-4128-B8E7-6B59482430B0}"/>
</file>

<file path=customXml/itemProps3.xml><?xml version="1.0" encoding="utf-8"?>
<ds:datastoreItem xmlns:ds="http://schemas.openxmlformats.org/officeDocument/2006/customXml" ds:itemID="{653ADFF7-68F0-415E-A79A-3F1D061672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Benedicte GIRAULT</dc:creator>
  <cp:keywords/>
  <dc:description/>
  <cp:lastModifiedBy>Sylvie NGUYEN DANG</cp:lastModifiedBy>
  <cp:revision/>
  <dcterms:created xsi:type="dcterms:W3CDTF">2023-02-18T08:08:56Z</dcterms:created>
  <dcterms:modified xsi:type="dcterms:W3CDTF">2025-05-05T14:31:45Z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